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KSM BLDG - LENDY FILES\REVENUES, EXPENSES\"/>
    </mc:Choice>
  </mc:AlternateContent>
  <xr:revisionPtr revIDLastSave="0" documentId="13_ncr:1_{86D2E574-805E-4142-AC38-645F585A6E7E}" xr6:coauthVersionLast="47" xr6:coauthVersionMax="47" xr10:uidLastSave="{00000000-0000-0000-0000-000000000000}"/>
  <bookViews>
    <workbookView xWindow="-120" yWindow="-120" windowWidth="29040" windowHeight="15840" xr2:uid="{0B2FF1AD-1BA3-45EB-886B-A7B21D04CD99}"/>
  </bookViews>
  <sheets>
    <sheet name="INCOME JAN-NOV" sheetId="5" r:id="rId1"/>
    <sheet name="DECEMBER" sheetId="23" r:id="rId2"/>
    <sheet name="NOVEMBER" sheetId="21" r:id="rId3"/>
    <sheet name="OCTOBER" sheetId="17" r:id="rId4"/>
    <sheet name="SEPTEMBER" sheetId="15" r:id="rId5"/>
    <sheet name="AUGUST" sheetId="14" r:id="rId6"/>
    <sheet name="JULY" sheetId="12" r:id="rId7"/>
    <sheet name="JUNE" sheetId="10" r:id="rId8"/>
    <sheet name="MAY" sheetId="4" r:id="rId9"/>
    <sheet name="APRIL" sheetId="6" r:id="rId10"/>
    <sheet name="MARCH" sheetId="7" r:id="rId11"/>
    <sheet name="FEBRUARY" sheetId="8" r:id="rId12"/>
    <sheet name="JAN" sheetId="9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3" l="1"/>
  <c r="D6" i="5"/>
  <c r="D13" i="21" l="1"/>
  <c r="D18" i="17" l="1"/>
  <c r="D9" i="15" l="1"/>
  <c r="D13" i="14"/>
  <c r="D15" i="12" l="1"/>
  <c r="D14" i="10" l="1"/>
  <c r="D12" i="9"/>
  <c r="D8" i="8"/>
  <c r="D18" i="7"/>
  <c r="D11" i="6"/>
  <c r="D14" i="4" l="1"/>
</calcChain>
</file>

<file path=xl/sharedStrings.xml><?xml version="1.0" encoding="utf-8"?>
<sst xmlns="http://schemas.openxmlformats.org/spreadsheetml/2006/main" count="607" uniqueCount="193">
  <si>
    <t>Amount (AED)</t>
  </si>
  <si>
    <t>Qidfa, Fujairah - United Arab Emirates</t>
  </si>
  <si>
    <t>for the month ended May 2024</t>
  </si>
  <si>
    <t>TOTAL INCOME</t>
  </si>
  <si>
    <t>SAHIL</t>
  </si>
  <si>
    <t>IPI TT REF: 033OIP124124A0TQ SAHIL SIRAJUDEEN REF FAMILY SUPPORT</t>
  </si>
  <si>
    <t>Account Credited</t>
  </si>
  <si>
    <t>03 May 2024</t>
  </si>
  <si>
    <t>Credit</t>
  </si>
  <si>
    <t>FLAT 203, 205, 301, 305 OROBA FOOTBALL CO - LAST PAYMENT</t>
  </si>
  <si>
    <t>CLRG CHQ DEPOSIT CHQ. NO: 001522</t>
  </si>
  <si>
    <t>06 May 2024</t>
  </si>
  <si>
    <t>IPI TT REF: 033OIP1241286507 SAHIL SIRAJUDEEN REF FAMILY SUPPORT</t>
  </si>
  <si>
    <t>07 May 2024</t>
  </si>
  <si>
    <t>FLAT 204 OROBA FOOTBALL CO - 2ND INSTALLMENT</t>
  </si>
  <si>
    <t>CLRG CHQ DEPOSIT CHQ. NO: 005819</t>
  </si>
  <si>
    <t>10 May 2024</t>
  </si>
  <si>
    <t>FLAT 302 MONA ALKAABI - LAST PAYMENT</t>
  </si>
  <si>
    <t>Cash deposit</t>
  </si>
  <si>
    <t>22 May 2024</t>
  </si>
  <si>
    <t>FLAT 105 AHAMED DARWISH -  1ST INSTALLMENT</t>
  </si>
  <si>
    <t>CLRG CHQ DEPOSIT CHQ. NO: 500022</t>
  </si>
  <si>
    <t>25 May 2024</t>
  </si>
  <si>
    <t>FLAT 101 RICKY OBERIANO - INITIAL PAYMENT 1ST INSTALLMENT</t>
  </si>
  <si>
    <t>Inward transfer</t>
  </si>
  <si>
    <t>29 May 2024</t>
  </si>
  <si>
    <t>Description</t>
  </si>
  <si>
    <t>Details</t>
  </si>
  <si>
    <t>Date</t>
  </si>
  <si>
    <t>RENTAL INCOME</t>
  </si>
  <si>
    <t>AKSM BUILDING</t>
  </si>
  <si>
    <t>13 Apr 2024</t>
  </si>
  <si>
    <t>CLRG CHQ DEPOSIT CHQ. NO: 000003</t>
  </si>
  <si>
    <t>FLAT 102 PARTAN RAMACHANDRAN - LAST PAYMENT</t>
  </si>
  <si>
    <t>CLRG CHQ DEPOSIT CHQ. NO: 000002</t>
  </si>
  <si>
    <t>FLAT 405 DEEPAK DSOUZA - 3RD INSTALLMENT</t>
  </si>
  <si>
    <t>03 Apr 2024</t>
  </si>
  <si>
    <t>IPI TT REF: 033OIP124094A026 SAHIL SIRAJUDEEN REF FAMILY SUPPORT</t>
  </si>
  <si>
    <t>01 Apr 2024</t>
  </si>
  <si>
    <t>CLRG CHQ DEPOSIT CHQ. NO: 185147</t>
  </si>
  <si>
    <t>FLAT 306 SAEED ALMEQBALI- LAST PAYMENT</t>
  </si>
  <si>
    <t>29 Mar 2024</t>
  </si>
  <si>
    <t>IPI TT REF: 033OIP1240892721 SAHIL SIRAJUDEEN REF FAMILY SUPPORT</t>
  </si>
  <si>
    <t>27 Mar 2024</t>
  </si>
  <si>
    <t>IPI TT REF: 033OIP124087A0VL SAHIL SIRAJUDEEN REF FAMILY SUPPORT</t>
  </si>
  <si>
    <t>CLRG CHQ DEPOSIT CHQ. NO: 000001</t>
  </si>
  <si>
    <t>FLAT 106 SIRAJUDHEEN VALPARAMBAN- 1ST INSTALLMENT</t>
  </si>
  <si>
    <t>23 Mar 2024</t>
  </si>
  <si>
    <t>CLRG CHQ DEPOSIT CHQ. NO: 005818</t>
  </si>
  <si>
    <t>FLAT 204 OROBA FOOTBALL CO - IST INSTALLMENT</t>
  </si>
  <si>
    <t>CASH DEPOSIT AT FUJ- CASH DEPOIT AT FUJ</t>
  </si>
  <si>
    <t>16 Mar 2024</t>
  </si>
  <si>
    <t>FLAT 104 AHMAD YOUNES - 3RD INSTALLMENT</t>
  </si>
  <si>
    <t>FLAT 302 MONA ALKAABI - 3RD INSTALLMENT</t>
  </si>
  <si>
    <t>FLAT 506 AISHA ALHAMMADI - 4TH INSTALLMENT</t>
  </si>
  <si>
    <t>05 Mar 2024</t>
  </si>
  <si>
    <t>CLRG CHQ DEPOSIT  CHQ. NO: 001762</t>
  </si>
  <si>
    <t>FLAT 103 &amp; 501 OROBA FOOTBALL CO - 3RD INSTALLMENT</t>
  </si>
  <si>
    <t>01 Mar 2024</t>
  </si>
  <si>
    <t>CLRG CHQ DEPOSIT CHQ. NO: 009822</t>
  </si>
  <si>
    <t>FLAT 401, 402, 403, 404 G4S SECURE - LAST PAYMENT</t>
  </si>
  <si>
    <t>FLAT 206 YASEED ABDUL SALAM - 3RD INSTALLMENT</t>
  </si>
  <si>
    <t>05 Feb 2024</t>
  </si>
  <si>
    <t>CLRG CHQ DEPOSIT CHQ. NO: 001521</t>
  </si>
  <si>
    <t>FLAT 203, 205, 301, 305 OROBA FOOTBALL CO - 3RD INSTALLMENT</t>
  </si>
  <si>
    <t>19 Jan 2024</t>
  </si>
  <si>
    <t xml:space="preserve">FLAT G01 MONA ALSAADI - FULLY PAID </t>
  </si>
  <si>
    <t>10 Jan 2024</t>
  </si>
  <si>
    <t>FLAT 405 DEEPAK DSOUZA - 2ND INSTALLMENT</t>
  </si>
  <si>
    <t>FLAT 102 PARTAN RAMACHANDRAN - 3RD INSTALLMENT</t>
  </si>
  <si>
    <t>02 Jan 2024</t>
  </si>
  <si>
    <t>IPI TT REF: 033OIP124002A7GB SAHIL SIRAJUDEEN REF RENT PAYMENTS BALANCE RENT OF SHOP NO 3 NADIYA SUPERMARKET</t>
  </si>
  <si>
    <t>CLRG CHQ DEPOSIT CHQ. NO: 000122</t>
  </si>
  <si>
    <t>SHOP 2 KICKERS SPORTS WEAR - 2ND INSTALLMENT</t>
  </si>
  <si>
    <t>for the month ended April 2024</t>
  </si>
  <si>
    <t>for the month ended March 2024</t>
  </si>
  <si>
    <t>for the month ended February 2024</t>
  </si>
  <si>
    <t>for the month ended January 2024</t>
  </si>
  <si>
    <t>for the month ended June 2024</t>
  </si>
  <si>
    <t>10 Jun 2024</t>
  </si>
  <si>
    <t>05 Jun 2024</t>
  </si>
  <si>
    <t>04 Jun 2024</t>
  </si>
  <si>
    <t>01 Jun 2024</t>
  </si>
  <si>
    <t>FLAT 103 &amp; 501 OROBA FOOTBALL CO - LAST PAYMENT</t>
  </si>
  <si>
    <t>FLAT 101 RICKY OBERIANO - BAL. PAYMENT 1ST INSTALLMENT &amp; PARTIAL 500 SECURITY DEPOSIT</t>
  </si>
  <si>
    <t>FLAT 206 YASEED ABDUL SALAM - LAST PAYMENT</t>
  </si>
  <si>
    <t>FLAT 506 AISHA ALHAMMADI - PARTIAL PAYMENT BALANCE</t>
  </si>
  <si>
    <t xml:space="preserve"> CHQ. NO: 000129</t>
  </si>
  <si>
    <t xml:space="preserve"> CHQ. NO: 000126</t>
  </si>
  <si>
    <t xml:space="preserve"> CHQ. NO: 185155</t>
  </si>
  <si>
    <t>FLAT 306 SAEED ALMEQBAALI - 1ST DUE PAYMENT</t>
  </si>
  <si>
    <t xml:space="preserve">SHOP 1 NEW FAZZA TAILORING - 1ST DUE PAYMENT </t>
  </si>
  <si>
    <t xml:space="preserve">SHOP 3 NADIYA FLOURMILL - 1ST DUE PAYMENT </t>
  </si>
  <si>
    <t>CHQ. NO: 001763</t>
  </si>
  <si>
    <t>for the month ended July 2024</t>
  </si>
  <si>
    <t>30 Jul 2024</t>
  </si>
  <si>
    <t>25 Jul 2024</t>
  </si>
  <si>
    <t>24 Jul 2024</t>
  </si>
  <si>
    <t>22 Jul 2024</t>
  </si>
  <si>
    <t>09 Jul 2024</t>
  </si>
  <si>
    <t>01 Jul 2024</t>
  </si>
  <si>
    <t>FLAT 302 MONA ALKAABI - FIRST PAYMENT DUE TENANCY RENEWAL</t>
  </si>
  <si>
    <t>SAHIL SIRAJUDEEN PAYMENT</t>
  </si>
  <si>
    <t>02 Jul 2024</t>
  </si>
  <si>
    <t>SHOP 2  KICKERS SPORTS LAST PAYMENT</t>
  </si>
  <si>
    <t>CHQ. NO: 000003</t>
  </si>
  <si>
    <t>CHQ. NO: 000124</t>
  </si>
  <si>
    <t>CHQ. NO: 000066</t>
  </si>
  <si>
    <t>SHOP 2  KICKERS SPORTS THIRD PAYMENT DUE CHQ REPLACEMENT</t>
  </si>
  <si>
    <t>FLAT 401, 402, 403 &amp; 404 G4S - FIRST PAYMENT DUE TENANCY RENEWAL</t>
  </si>
  <si>
    <t>FLAT 405 - DEEPAK DSOUZA -LAST PAYMENT</t>
  </si>
  <si>
    <t>FLAT 504 RAWAN ALHORANI - FIRST PAYMENT DUE TENANCY</t>
  </si>
  <si>
    <t>CHQ. NO: 010076</t>
  </si>
  <si>
    <t>31 Aug 2024</t>
  </si>
  <si>
    <t>24 Aug 2024</t>
  </si>
  <si>
    <t>17 Aug 2024</t>
  </si>
  <si>
    <t>14 Aug 2024</t>
  </si>
  <si>
    <t>10 Aug 2024</t>
  </si>
  <si>
    <t>CHQ. NO: 002360</t>
  </si>
  <si>
    <t>CHQ. NO: 000004</t>
  </si>
  <si>
    <t>CHQ. NO: 500023</t>
  </si>
  <si>
    <t>CHQ. NO: 005820</t>
  </si>
  <si>
    <t>FLAT 203, 205, 301, 303, 305 - FIRST PAYMENT DUE TENANCY RENEWAL</t>
  </si>
  <si>
    <t>CHQ. NO: 000008</t>
  </si>
  <si>
    <t>FLAT 102 PARTHAN RAMACHANDRAN FIRST PAYMENT DUE TENANCY RENEWAL</t>
  </si>
  <si>
    <t>FLAT 102 PARTHAN RAMACHANDRAN - SECURITY DEPOSIT</t>
  </si>
  <si>
    <t>FLAT 105 AHAMMED DARWISH 2ND DUE PAYMENT</t>
  </si>
  <si>
    <t>FLAT 204 AL OROBA 3RD DUE PAYMENT</t>
  </si>
  <si>
    <t>SHOP 3 NADIYA FLOURMILL 2ND DUE INSTALLMENT</t>
  </si>
  <si>
    <t>for the month ended August 2024</t>
  </si>
  <si>
    <t>for the month ended September 2024</t>
  </si>
  <si>
    <t>12 Sep 2024</t>
  </si>
  <si>
    <t>06 Sep 2024</t>
  </si>
  <si>
    <t xml:space="preserve"> CHQ. NO: 000130</t>
  </si>
  <si>
    <t>FLAT 101 RICKY OBERIANO - 2ND INSTALLMENT &amp; PARTIAL 500 SECURITY DEPOSIT</t>
  </si>
  <si>
    <t xml:space="preserve">SHOP 1 NEW FAZZA TAILORING - 2ND DUE PAYMENT </t>
  </si>
  <si>
    <t>CHQ. NO: 000130</t>
  </si>
  <si>
    <t>CHQ. NO: 000126</t>
  </si>
  <si>
    <t>28 Oct 2024</t>
  </si>
  <si>
    <t>CHQ. NO: 500001</t>
  </si>
  <si>
    <t>FLAT 504 RAWAN ALHORANI 2ND DUE PAYMENT</t>
  </si>
  <si>
    <t>25 Oct 2024</t>
  </si>
  <si>
    <t>CHQ. NO: 000005</t>
  </si>
  <si>
    <t>FLAT 102 PARTHAN RAMACHANDRAN 2ND DUE PAYMENT</t>
  </si>
  <si>
    <t>24 Oct 2024</t>
  </si>
  <si>
    <t>16 Oct 2024</t>
  </si>
  <si>
    <t>CHQ. NO: 002504</t>
  </si>
  <si>
    <t>FLAT 103 &amp; 501 1ST DUE PAYMENT</t>
  </si>
  <si>
    <t>08 Oct 2024</t>
  </si>
  <si>
    <t>FLAT 405 DEEPAK DSZOUZA SECURITY DEPOSIT</t>
  </si>
  <si>
    <t>05 Oct 2024</t>
  </si>
  <si>
    <t>04 Oct 2024</t>
  </si>
  <si>
    <t>CHQ. NO: 000136</t>
  </si>
  <si>
    <t>FLAT 206 YASEED ABDULSALAM 1ST DUE PAYMENT</t>
  </si>
  <si>
    <t>02 Oct 2024</t>
  </si>
  <si>
    <t>FLAT 406 HASSAH ALKAABI 1ST DUE PAYMENT &amp; SECURITY DEPOSIT</t>
  </si>
  <si>
    <t>01 Oct 2024</t>
  </si>
  <si>
    <t>CHQ. NO: 185156</t>
  </si>
  <si>
    <t>FLAT 306 SAEED ALMEQBAALI 2ND DUE PAYMENT</t>
  </si>
  <si>
    <t>CHQ. NO: 000135</t>
  </si>
  <si>
    <t>SHOP 1 NEW FAZZAH TAILORING - SECURITY DEPOSIT</t>
  </si>
  <si>
    <t>FLAT 302 MONA ALKAABI 2ND DUE PAYMENT</t>
  </si>
  <si>
    <t>for the month ended October 2024</t>
  </si>
  <si>
    <t>FLAT 405 DEEPAK DSOUZA 1ST DUE PAYMENT</t>
  </si>
  <si>
    <t>BANK TRANSFER</t>
  </si>
  <si>
    <t>for the month ended November 2024</t>
  </si>
  <si>
    <t>SHOP 3 NADIYA FLOURMILL 3RD DUE PAYMENT</t>
  </si>
  <si>
    <t>FLAT 506 AISHA ALHAMMADI - FULL PAYMENT BALANCE</t>
  </si>
  <si>
    <t>CHQ. NO: 005821</t>
  </si>
  <si>
    <t>FLAT 204 AL OROBA LAST PAYMENT</t>
  </si>
  <si>
    <t>CHQ. NO: 002361</t>
  </si>
  <si>
    <t xml:space="preserve">FLAT 203, 205, 301, 303, 305 AL OROBA - 2ND PAYMENT DUE </t>
  </si>
  <si>
    <t>CHQ. NO: 000062</t>
  </si>
  <si>
    <t>SHOP 2  KICKERS SPORTS 1st DUE PAYMENT</t>
  </si>
  <si>
    <t>CHQ. NO: 010077</t>
  </si>
  <si>
    <t xml:space="preserve">FLAT 401, 402, 403 &amp; 404 G4S - 2nd PAYMENT DUE </t>
  </si>
  <si>
    <t>for the months of January to November 2024</t>
  </si>
  <si>
    <t>According to our bank statement for the month of November,</t>
  </si>
  <si>
    <t xml:space="preserve">there were two cheques that were unfortunately returned due to insufficient funds. </t>
  </si>
  <si>
    <t>The details of the transactions are as follows:</t>
  </si>
  <si>
    <t>1. Cheque for Flat 105, occupied by Ahammed Darwish, in the amount of 5,500.</t>
  </si>
  <si>
    <t xml:space="preserve">2. Cheque for Flat 101, occupied by Ricky Oberiano, in the amount of 6,000 </t>
  </si>
  <si>
    <t>(but he will do split payments the rent due &amp; cheque penalty this month of December)</t>
  </si>
  <si>
    <t>Note:</t>
  </si>
  <si>
    <t>for the month ended December 2024</t>
  </si>
  <si>
    <t>FLAT G01 MONA ALSAADI - TENANCY RENEWAL FULL PAYMENT</t>
  </si>
  <si>
    <t>FLAT 101 RICKY OBERIANO PARTIAL PAYMENT - 3RD PAYMENT DUE</t>
  </si>
  <si>
    <t>FLAT 304 OMAR AREF 1ST PAYMENT DUE</t>
  </si>
  <si>
    <t xml:space="preserve">CHQ. NO: 002505 </t>
  </si>
  <si>
    <t>FLAT 103 &amp; 501 AL OROBA FOOTBALL CO 2ND DUE PAYMENT</t>
  </si>
  <si>
    <t>CHQ. NO: 000131</t>
  </si>
  <si>
    <t>CHQ. NO: 000137</t>
  </si>
  <si>
    <t>FLAT 206 YASEED ABDULSALAM 2ND DUE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</si>
</sst>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7" formatCode="[$-409]dd\-mmm\-yy;@"/>
    <numFmt numFmtId="168" formatCode="[$-409]d\-mmm\-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0"/>
      <color rgb="FF000000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theme="0" tint="-0.249977111117893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/>
  </cellStyleXfs>
  <cellXfs count="58">
    <xf numFmtId="0" fontId="0" fillId="0" borderId="0" xfId="0"/>
    <xf numFmtId="0" fontId="2" fillId="0" borderId="0" xfId="2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6" fillId="2" borderId="1" xfId="2" applyNumberFormat="1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vertical="center" wrapText="1"/>
    </xf>
    <xf numFmtId="167" fontId="6" fillId="2" borderId="1" xfId="2" applyNumberFormat="1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4" fontId="6" fillId="0" borderId="1" xfId="2" applyNumberFormat="1" applyFont="1" applyBorder="1" applyAlignment="1">
      <alignment horizontal="right" vertical="center" wrapText="1"/>
    </xf>
    <xf numFmtId="0" fontId="6" fillId="0" borderId="1" xfId="2" applyFont="1" applyBorder="1" applyAlignment="1">
      <alignment vertical="center" wrapText="1"/>
    </xf>
    <xf numFmtId="167" fontId="6" fillId="0" borderId="1" xfId="2" applyNumberFormat="1" applyFont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5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4" xfId="1" applyFont="1" applyFill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0" xfId="2" applyNumberFormat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7" fontId="5" fillId="0" borderId="1" xfId="2" applyNumberFormat="1" applyFont="1" applyBorder="1" applyAlignment="1">
      <alignment horizontal="left" vertical="center" wrapText="1"/>
    </xf>
    <xf numFmtId="4" fontId="5" fillId="0" borderId="1" xfId="2" applyNumberFormat="1" applyFont="1" applyBorder="1" applyAlignment="1">
      <alignment horizontal="right" vertical="center" wrapText="1"/>
    </xf>
    <xf numFmtId="167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vertical="center" wrapText="1"/>
    </xf>
    <xf numFmtId="4" fontId="5" fillId="2" borderId="1" xfId="2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left" vertical="center" wrapText="1"/>
    </xf>
    <xf numFmtId="4" fontId="5" fillId="4" borderId="4" xfId="0" applyNumberFormat="1" applyFont="1" applyFill="1" applyBorder="1" applyAlignment="1">
      <alignment horizontal="right" vertical="center" wrapText="1"/>
    </xf>
    <xf numFmtId="4" fontId="4" fillId="5" borderId="2" xfId="2" applyNumberFormat="1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4" fontId="5" fillId="0" borderId="4" xfId="2" applyNumberFormat="1" applyFont="1" applyBorder="1" applyAlignment="1">
      <alignment horizontal="right" vertical="center" wrapText="1"/>
    </xf>
    <xf numFmtId="4" fontId="4" fillId="0" borderId="7" xfId="2" applyNumberFormat="1" applyFont="1" applyBorder="1" applyAlignment="1">
      <alignment horizontal="right" vertical="center" wrapText="1"/>
    </xf>
    <xf numFmtId="168" fontId="5" fillId="0" borderId="4" xfId="2" applyNumberFormat="1" applyFont="1" applyBorder="1" applyAlignment="1">
      <alignment horizontal="left" vertical="center" wrapText="1"/>
    </xf>
    <xf numFmtId="168" fontId="5" fillId="0" borderId="8" xfId="2" applyNumberFormat="1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4" fontId="5" fillId="0" borderId="6" xfId="2" applyNumberFormat="1" applyFont="1" applyBorder="1" applyAlignment="1">
      <alignment horizontal="right" vertical="center" wrapText="1"/>
    </xf>
    <xf numFmtId="4" fontId="4" fillId="0" borderId="2" xfId="2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indent="1"/>
    </xf>
    <xf numFmtId="0" fontId="11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0" fillId="0" borderId="0" xfId="2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4">
    <cellStyle name="Comma" xfId="1" builtinId="3"/>
    <cellStyle name="Normal" xfId="0" builtinId="0"/>
    <cellStyle name="Normal 2" xfId="2" xr:uid="{E5CF8136-CF3B-4ABC-8796-D5F297FFC89E}"/>
    <cellStyle name="Normal 3" xfId="3" xr:uid="{DD8EE3FE-01E7-47F7-B838-22CC0175E51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5843D-E050-4C58-BA32-5EC7AF5BD825}">
  <dimension ref="A1:E87"/>
  <sheetViews>
    <sheetView tabSelected="1" zoomScaleNormal="100" workbookViewId="0">
      <selection activeCell="G9" sqref="G9"/>
    </sheetView>
  </sheetViews>
  <sheetFormatPr defaultColWidth="20" defaultRowHeight="15.75" customHeight="1" x14ac:dyDescent="0.25"/>
  <cols>
    <col min="1" max="1" width="12" style="1" customWidth="1"/>
    <col min="2" max="2" width="13.85546875" style="1" customWidth="1"/>
    <col min="3" max="3" width="39" style="1" customWidth="1"/>
    <col min="4" max="4" width="16" style="1" customWidth="1"/>
    <col min="5" max="16384" width="20" style="1"/>
  </cols>
  <sheetData>
    <row r="1" spans="1:4" ht="21" customHeight="1" x14ac:dyDescent="0.25">
      <c r="A1" s="51" t="s">
        <v>30</v>
      </c>
      <c r="B1" s="51"/>
      <c r="C1" s="51"/>
      <c r="D1" s="51"/>
    </row>
    <row r="2" spans="1:4" ht="21" customHeight="1" x14ac:dyDescent="0.25">
      <c r="A2" s="52" t="s">
        <v>1</v>
      </c>
      <c r="B2" s="52"/>
      <c r="C2" s="52"/>
      <c r="D2" s="52"/>
    </row>
    <row r="3" spans="1:4" ht="21" customHeight="1" x14ac:dyDescent="0.25">
      <c r="A3" s="53" t="s">
        <v>29</v>
      </c>
      <c r="B3" s="53"/>
      <c r="C3" s="53"/>
      <c r="D3" s="53"/>
    </row>
    <row r="4" spans="1:4" ht="21" customHeight="1" x14ac:dyDescent="0.25">
      <c r="A4" s="52" t="s">
        <v>176</v>
      </c>
      <c r="B4" s="52"/>
      <c r="C4" s="52"/>
      <c r="D4" s="52"/>
    </row>
    <row r="5" spans="1:4" ht="19.5" customHeight="1" x14ac:dyDescent="0.25">
      <c r="A5" s="15"/>
      <c r="B5" s="15"/>
      <c r="C5" s="15"/>
      <c r="D5" s="15"/>
    </row>
    <row r="6" spans="1:4" ht="33" customHeight="1" thickBot="1" x14ac:dyDescent="0.3">
      <c r="A6" s="54" t="s">
        <v>3</v>
      </c>
      <c r="B6" s="54"/>
      <c r="C6" s="54"/>
      <c r="D6" s="39">
        <f>SUM(D8:D75)</f>
        <v>504225</v>
      </c>
    </row>
    <row r="7" spans="1:4" ht="19.5" thickTop="1" x14ac:dyDescent="0.25">
      <c r="A7" s="13" t="s">
        <v>28</v>
      </c>
      <c r="B7" s="13" t="s">
        <v>27</v>
      </c>
      <c r="C7" s="13" t="s">
        <v>26</v>
      </c>
      <c r="D7" s="14" t="s">
        <v>0</v>
      </c>
    </row>
    <row r="8" spans="1:4" s="4" customFormat="1" ht="46.5" customHeight="1" x14ac:dyDescent="0.25">
      <c r="A8" s="43">
        <v>45626</v>
      </c>
      <c r="B8" s="40" t="s">
        <v>164</v>
      </c>
      <c r="C8" s="40" t="s">
        <v>166</v>
      </c>
      <c r="D8" s="41">
        <v>8750</v>
      </c>
    </row>
    <row r="9" spans="1:4" s="4" customFormat="1" ht="46.5" customHeight="1" x14ac:dyDescent="0.25">
      <c r="A9" s="43">
        <v>45624</v>
      </c>
      <c r="B9" s="40" t="s">
        <v>164</v>
      </c>
      <c r="C9" s="28" t="s">
        <v>167</v>
      </c>
      <c r="D9" s="41">
        <v>9600</v>
      </c>
    </row>
    <row r="10" spans="1:4" s="4" customFormat="1" ht="46.5" customHeight="1" x14ac:dyDescent="0.25">
      <c r="A10" s="43">
        <v>45607</v>
      </c>
      <c r="B10" s="40" t="s">
        <v>168</v>
      </c>
      <c r="C10" s="20" t="s">
        <v>169</v>
      </c>
      <c r="D10" s="41">
        <v>5000</v>
      </c>
    </row>
    <row r="11" spans="1:4" s="4" customFormat="1" ht="46.5" customHeight="1" x14ac:dyDescent="0.25">
      <c r="A11" s="43">
        <v>45601</v>
      </c>
      <c r="B11" s="40" t="s">
        <v>170</v>
      </c>
      <c r="C11" s="26" t="s">
        <v>171</v>
      </c>
      <c r="D11" s="41">
        <v>25000</v>
      </c>
    </row>
    <row r="12" spans="1:4" s="4" customFormat="1" ht="46.5" customHeight="1" x14ac:dyDescent="0.25">
      <c r="A12" s="43">
        <v>45598</v>
      </c>
      <c r="B12" s="45" t="s">
        <v>172</v>
      </c>
      <c r="C12" s="46" t="s">
        <v>173</v>
      </c>
      <c r="D12" s="47">
        <v>8750</v>
      </c>
    </row>
    <row r="13" spans="1:4" s="4" customFormat="1" ht="46.5" customHeight="1" x14ac:dyDescent="0.25">
      <c r="A13" s="44">
        <v>45597</v>
      </c>
      <c r="B13" s="28" t="s">
        <v>174</v>
      </c>
      <c r="C13" s="27" t="s">
        <v>175</v>
      </c>
      <c r="D13" s="30">
        <v>26666.65</v>
      </c>
    </row>
    <row r="14" spans="1:4" s="4" customFormat="1" ht="46.5" customHeight="1" x14ac:dyDescent="0.25">
      <c r="A14" s="40" t="s">
        <v>138</v>
      </c>
      <c r="B14" s="40" t="s">
        <v>139</v>
      </c>
      <c r="C14" s="40" t="s">
        <v>140</v>
      </c>
      <c r="D14" s="41">
        <v>4625</v>
      </c>
    </row>
    <row r="15" spans="1:4" s="4" customFormat="1" ht="46.5" customHeight="1" x14ac:dyDescent="0.25">
      <c r="A15" s="40" t="s">
        <v>141</v>
      </c>
      <c r="B15" s="40" t="s">
        <v>142</v>
      </c>
      <c r="C15" s="40" t="s">
        <v>143</v>
      </c>
      <c r="D15" s="41">
        <v>4750</v>
      </c>
    </row>
    <row r="16" spans="1:4" s="4" customFormat="1" ht="46.5" customHeight="1" x14ac:dyDescent="0.25">
      <c r="A16" s="40" t="s">
        <v>144</v>
      </c>
      <c r="B16" s="40" t="s">
        <v>18</v>
      </c>
      <c r="C16" s="40" t="s">
        <v>161</v>
      </c>
      <c r="D16" s="41">
        <v>5000</v>
      </c>
    </row>
    <row r="17" spans="1:5" s="4" customFormat="1" ht="46.5" customHeight="1" x14ac:dyDescent="0.25">
      <c r="A17" s="40" t="s">
        <v>145</v>
      </c>
      <c r="B17" s="40" t="s">
        <v>146</v>
      </c>
      <c r="C17" s="40" t="s">
        <v>147</v>
      </c>
      <c r="D17" s="41">
        <v>10000</v>
      </c>
      <c r="E17" s="16"/>
    </row>
    <row r="18" spans="1:5" s="4" customFormat="1" ht="46.5" customHeight="1" x14ac:dyDescent="0.25">
      <c r="A18" s="40" t="s">
        <v>148</v>
      </c>
      <c r="B18" s="40" t="s">
        <v>142</v>
      </c>
      <c r="C18" s="40" t="s">
        <v>163</v>
      </c>
      <c r="D18" s="41">
        <v>4750</v>
      </c>
    </row>
    <row r="19" spans="1:5" s="4" customFormat="1" ht="46.5" customHeight="1" x14ac:dyDescent="0.25">
      <c r="A19" s="40" t="s">
        <v>148</v>
      </c>
      <c r="B19" s="40" t="s">
        <v>119</v>
      </c>
      <c r="C19" s="40" t="s">
        <v>149</v>
      </c>
      <c r="D19" s="41">
        <v>2000</v>
      </c>
    </row>
    <row r="20" spans="1:5" s="4" customFormat="1" ht="46.5" customHeight="1" x14ac:dyDescent="0.25">
      <c r="A20" s="40" t="s">
        <v>150</v>
      </c>
      <c r="B20" s="40" t="s">
        <v>18</v>
      </c>
      <c r="C20" s="28" t="s">
        <v>86</v>
      </c>
      <c r="D20" s="41">
        <v>3000</v>
      </c>
    </row>
    <row r="21" spans="1:5" s="4" customFormat="1" ht="46.5" customHeight="1" x14ac:dyDescent="0.25">
      <c r="A21" s="40" t="s">
        <v>151</v>
      </c>
      <c r="B21" s="40" t="s">
        <v>152</v>
      </c>
      <c r="C21" s="40" t="s">
        <v>153</v>
      </c>
      <c r="D21" s="41">
        <v>5000</v>
      </c>
    </row>
    <row r="22" spans="1:5" s="4" customFormat="1" ht="46.5" customHeight="1" x14ac:dyDescent="0.25">
      <c r="A22" s="40" t="s">
        <v>154</v>
      </c>
      <c r="B22" s="40" t="s">
        <v>6</v>
      </c>
      <c r="C22" s="40" t="s">
        <v>155</v>
      </c>
      <c r="D22" s="41">
        <v>7000</v>
      </c>
    </row>
    <row r="23" spans="1:5" s="4" customFormat="1" ht="46.5" customHeight="1" x14ac:dyDescent="0.25">
      <c r="A23" s="40" t="s">
        <v>156</v>
      </c>
      <c r="B23" s="40" t="s">
        <v>157</v>
      </c>
      <c r="C23" s="40" t="s">
        <v>158</v>
      </c>
      <c r="D23" s="41">
        <v>4750</v>
      </c>
    </row>
    <row r="24" spans="1:5" s="4" customFormat="1" ht="46.5" customHeight="1" x14ac:dyDescent="0.25">
      <c r="A24" s="40" t="s">
        <v>156</v>
      </c>
      <c r="B24" s="40" t="s">
        <v>159</v>
      </c>
      <c r="C24" s="26" t="s">
        <v>160</v>
      </c>
      <c r="D24" s="41">
        <v>2000</v>
      </c>
    </row>
    <row r="25" spans="1:5" s="4" customFormat="1" ht="46.5" customHeight="1" x14ac:dyDescent="0.25">
      <c r="A25" s="20" t="s">
        <v>131</v>
      </c>
      <c r="B25" s="20" t="s">
        <v>136</v>
      </c>
      <c r="C25" s="27" t="s">
        <v>135</v>
      </c>
      <c r="D25" s="22">
        <v>8750</v>
      </c>
    </row>
    <row r="26" spans="1:5" s="4" customFormat="1" ht="46.5" customHeight="1" x14ac:dyDescent="0.25">
      <c r="A26" s="20" t="s">
        <v>132</v>
      </c>
      <c r="B26" s="20" t="s">
        <v>6</v>
      </c>
      <c r="C26" s="27" t="s">
        <v>134</v>
      </c>
      <c r="D26" s="22">
        <v>5500</v>
      </c>
    </row>
    <row r="27" spans="1:5" ht="46.5" customHeight="1" x14ac:dyDescent="0.25">
      <c r="A27" s="20" t="s">
        <v>113</v>
      </c>
      <c r="B27" s="20" t="s">
        <v>6</v>
      </c>
      <c r="C27" s="20" t="s">
        <v>128</v>
      </c>
      <c r="D27" s="22">
        <v>8750</v>
      </c>
    </row>
    <row r="28" spans="1:5" ht="46.5" customHeight="1" x14ac:dyDescent="0.25">
      <c r="A28" s="20" t="s">
        <v>114</v>
      </c>
      <c r="B28" s="20" t="s">
        <v>118</v>
      </c>
      <c r="C28" s="26" t="s">
        <v>122</v>
      </c>
      <c r="D28" s="22">
        <v>25000</v>
      </c>
    </row>
    <row r="29" spans="1:5" ht="46.5" customHeight="1" x14ac:dyDescent="0.25">
      <c r="A29" s="20" t="s">
        <v>115</v>
      </c>
      <c r="B29" s="20" t="s">
        <v>123</v>
      </c>
      <c r="C29" s="26" t="s">
        <v>125</v>
      </c>
      <c r="D29" s="22">
        <v>2000</v>
      </c>
    </row>
    <row r="30" spans="1:5" ht="46.5" customHeight="1" x14ac:dyDescent="0.25">
      <c r="A30" s="20" t="s">
        <v>115</v>
      </c>
      <c r="B30" s="20" t="s">
        <v>119</v>
      </c>
      <c r="C30" s="26" t="s">
        <v>124</v>
      </c>
      <c r="D30" s="22">
        <v>4750</v>
      </c>
    </row>
    <row r="31" spans="1:5" ht="46.5" customHeight="1" x14ac:dyDescent="0.25">
      <c r="A31" s="20" t="s">
        <v>116</v>
      </c>
      <c r="B31" s="20" t="s">
        <v>120</v>
      </c>
      <c r="C31" s="26" t="s">
        <v>126</v>
      </c>
      <c r="D31" s="22">
        <v>5500</v>
      </c>
    </row>
    <row r="32" spans="1:5" ht="46.5" customHeight="1" x14ac:dyDescent="0.25">
      <c r="A32" s="20" t="s">
        <v>117</v>
      </c>
      <c r="B32" s="20" t="s">
        <v>121</v>
      </c>
      <c r="C32" s="20" t="s">
        <v>127</v>
      </c>
      <c r="D32" s="22">
        <v>5000</v>
      </c>
    </row>
    <row r="33" spans="1:4" ht="46.5" customHeight="1" x14ac:dyDescent="0.25">
      <c r="A33" s="19">
        <v>45504</v>
      </c>
      <c r="B33" s="20" t="s">
        <v>18</v>
      </c>
      <c r="C33" s="26" t="s">
        <v>111</v>
      </c>
      <c r="D33" s="21">
        <v>4625</v>
      </c>
    </row>
    <row r="34" spans="1:4" ht="46.5" customHeight="1" x14ac:dyDescent="0.25">
      <c r="A34" s="20" t="s">
        <v>95</v>
      </c>
      <c r="B34" s="20" t="s">
        <v>107</v>
      </c>
      <c r="C34" s="27" t="s">
        <v>108</v>
      </c>
      <c r="D34" s="22">
        <v>8750</v>
      </c>
    </row>
    <row r="35" spans="1:4" ht="46.5" customHeight="1" x14ac:dyDescent="0.25">
      <c r="A35" s="20" t="s">
        <v>96</v>
      </c>
      <c r="B35" s="20" t="s">
        <v>112</v>
      </c>
      <c r="C35" s="25" t="s">
        <v>109</v>
      </c>
      <c r="D35" s="22">
        <v>26666.65</v>
      </c>
    </row>
    <row r="36" spans="1:4" ht="46.5" customHeight="1" x14ac:dyDescent="0.25">
      <c r="A36" s="20" t="s">
        <v>97</v>
      </c>
      <c r="B36" s="20" t="s">
        <v>18</v>
      </c>
      <c r="C36" s="26" t="s">
        <v>101</v>
      </c>
      <c r="D36" s="22">
        <v>5000</v>
      </c>
    </row>
    <row r="37" spans="1:4" ht="46.5" customHeight="1" x14ac:dyDescent="0.25">
      <c r="A37" s="37" t="s">
        <v>98</v>
      </c>
      <c r="B37" s="37" t="s">
        <v>18</v>
      </c>
      <c r="C37" s="37" t="s">
        <v>102</v>
      </c>
      <c r="D37" s="38">
        <v>1500</v>
      </c>
    </row>
    <row r="38" spans="1:4" ht="46.5" customHeight="1" x14ac:dyDescent="0.25">
      <c r="A38" s="20" t="s">
        <v>99</v>
      </c>
      <c r="B38" s="20" t="s">
        <v>18</v>
      </c>
      <c r="C38" s="28" t="s">
        <v>86</v>
      </c>
      <c r="D38" s="22">
        <v>1500</v>
      </c>
    </row>
    <row r="39" spans="1:4" ht="46.5" customHeight="1" x14ac:dyDescent="0.25">
      <c r="A39" s="20" t="s">
        <v>103</v>
      </c>
      <c r="B39" s="20" t="s">
        <v>105</v>
      </c>
      <c r="C39" s="24" t="s">
        <v>110</v>
      </c>
      <c r="D39" s="22">
        <v>4500</v>
      </c>
    </row>
    <row r="40" spans="1:4" ht="46.5" customHeight="1" x14ac:dyDescent="0.25">
      <c r="A40" s="20" t="s">
        <v>100</v>
      </c>
      <c r="B40" s="20" t="s">
        <v>106</v>
      </c>
      <c r="C40" s="27" t="s">
        <v>104</v>
      </c>
      <c r="D40" s="23">
        <v>8750</v>
      </c>
    </row>
    <row r="41" spans="1:4" ht="46.5" customHeight="1" x14ac:dyDescent="0.25">
      <c r="A41" s="28" t="s">
        <v>79</v>
      </c>
      <c r="B41" s="28" t="s">
        <v>6</v>
      </c>
      <c r="C41" s="27" t="s">
        <v>84</v>
      </c>
      <c r="D41" s="30">
        <v>1500</v>
      </c>
    </row>
    <row r="42" spans="1:4" ht="46.5" customHeight="1" x14ac:dyDescent="0.25">
      <c r="A42" s="28" t="s">
        <v>80</v>
      </c>
      <c r="B42" s="28" t="s">
        <v>93</v>
      </c>
      <c r="C42" s="27" t="s">
        <v>83</v>
      </c>
      <c r="D42" s="30">
        <v>10000</v>
      </c>
    </row>
    <row r="43" spans="1:4" ht="46.5" customHeight="1" x14ac:dyDescent="0.25">
      <c r="A43" s="28" t="s">
        <v>81</v>
      </c>
      <c r="B43" s="28" t="s">
        <v>137</v>
      </c>
      <c r="C43" s="27" t="s">
        <v>85</v>
      </c>
      <c r="D43" s="30">
        <v>5000</v>
      </c>
    </row>
    <row r="44" spans="1:4" ht="46.5" customHeight="1" x14ac:dyDescent="0.25">
      <c r="A44" s="28" t="s">
        <v>81</v>
      </c>
      <c r="B44" s="28" t="s">
        <v>87</v>
      </c>
      <c r="C44" s="27" t="s">
        <v>91</v>
      </c>
      <c r="D44" s="30">
        <v>8750</v>
      </c>
    </row>
    <row r="45" spans="1:4" ht="46.5" customHeight="1" x14ac:dyDescent="0.25">
      <c r="A45" s="28" t="s">
        <v>82</v>
      </c>
      <c r="B45" s="28" t="s">
        <v>18</v>
      </c>
      <c r="C45" s="28" t="s">
        <v>86</v>
      </c>
      <c r="D45" s="30">
        <v>2000</v>
      </c>
    </row>
    <row r="46" spans="1:4" ht="46.5" customHeight="1" x14ac:dyDescent="0.25">
      <c r="A46" s="28" t="s">
        <v>82</v>
      </c>
      <c r="B46" s="28" t="s">
        <v>89</v>
      </c>
      <c r="C46" s="27" t="s">
        <v>90</v>
      </c>
      <c r="D46" s="30">
        <v>4750</v>
      </c>
    </row>
    <row r="47" spans="1:4" ht="46.5" customHeight="1" x14ac:dyDescent="0.25">
      <c r="A47" s="28" t="s">
        <v>82</v>
      </c>
      <c r="B47" s="28" t="s">
        <v>18</v>
      </c>
      <c r="C47" s="27" t="s">
        <v>92</v>
      </c>
      <c r="D47" s="30">
        <v>8750</v>
      </c>
    </row>
    <row r="48" spans="1:4" ht="46.5" customHeight="1" x14ac:dyDescent="0.25">
      <c r="A48" s="31" t="s">
        <v>25</v>
      </c>
      <c r="B48" s="27" t="s">
        <v>24</v>
      </c>
      <c r="C48" s="26" t="s">
        <v>23</v>
      </c>
      <c r="D48" s="32">
        <v>4000</v>
      </c>
    </row>
    <row r="49" spans="1:4" ht="46.5" customHeight="1" x14ac:dyDescent="0.25">
      <c r="A49" s="31" t="s">
        <v>22</v>
      </c>
      <c r="B49" s="27" t="s">
        <v>21</v>
      </c>
      <c r="C49" s="26" t="s">
        <v>20</v>
      </c>
      <c r="D49" s="32">
        <v>5500</v>
      </c>
    </row>
    <row r="50" spans="1:4" ht="46.5" customHeight="1" x14ac:dyDescent="0.25">
      <c r="A50" s="31" t="s">
        <v>19</v>
      </c>
      <c r="B50" s="27" t="s">
        <v>18</v>
      </c>
      <c r="C50" s="26" t="s">
        <v>17</v>
      </c>
      <c r="D50" s="32">
        <v>5000</v>
      </c>
    </row>
    <row r="51" spans="1:4" ht="46.5" customHeight="1" x14ac:dyDescent="0.25">
      <c r="A51" s="31" t="s">
        <v>16</v>
      </c>
      <c r="B51" s="27" t="s">
        <v>15</v>
      </c>
      <c r="C51" s="26" t="s">
        <v>14</v>
      </c>
      <c r="D51" s="32">
        <v>5000</v>
      </c>
    </row>
    <row r="52" spans="1:4" ht="46.5" customHeight="1" x14ac:dyDescent="0.25">
      <c r="A52" s="33" t="s">
        <v>13</v>
      </c>
      <c r="B52" s="34" t="s">
        <v>6</v>
      </c>
      <c r="C52" s="35" t="s">
        <v>12</v>
      </c>
      <c r="D52" s="36">
        <v>1000</v>
      </c>
    </row>
    <row r="53" spans="1:4" ht="46.5" customHeight="1" x14ac:dyDescent="0.25">
      <c r="A53" s="31" t="s">
        <v>11</v>
      </c>
      <c r="B53" s="27" t="s">
        <v>10</v>
      </c>
      <c r="C53" s="26" t="s">
        <v>9</v>
      </c>
      <c r="D53" s="32">
        <v>25000</v>
      </c>
    </row>
    <row r="54" spans="1:4" ht="46.5" customHeight="1" x14ac:dyDescent="0.25">
      <c r="A54" s="33" t="s">
        <v>7</v>
      </c>
      <c r="B54" s="34" t="s">
        <v>6</v>
      </c>
      <c r="C54" s="35" t="s">
        <v>5</v>
      </c>
      <c r="D54" s="36">
        <v>3000</v>
      </c>
    </row>
    <row r="55" spans="1:4" ht="46.5" customHeight="1" x14ac:dyDescent="0.25">
      <c r="A55" s="31" t="s">
        <v>31</v>
      </c>
      <c r="B55" s="27" t="s">
        <v>32</v>
      </c>
      <c r="C55" s="26" t="s">
        <v>33</v>
      </c>
      <c r="D55" s="32">
        <v>4750</v>
      </c>
    </row>
    <row r="56" spans="1:4" ht="46.5" customHeight="1" x14ac:dyDescent="0.25">
      <c r="A56" s="31" t="s">
        <v>31</v>
      </c>
      <c r="B56" s="27" t="s">
        <v>34</v>
      </c>
      <c r="C56" s="26" t="s">
        <v>35</v>
      </c>
      <c r="D56" s="32">
        <v>4500</v>
      </c>
    </row>
    <row r="57" spans="1:4" ht="46.5" customHeight="1" x14ac:dyDescent="0.25">
      <c r="A57" s="33" t="s">
        <v>36</v>
      </c>
      <c r="B57" s="34" t="s">
        <v>6</v>
      </c>
      <c r="C57" s="35" t="s">
        <v>37</v>
      </c>
      <c r="D57" s="36">
        <v>1000</v>
      </c>
    </row>
    <row r="58" spans="1:4" ht="46.5" customHeight="1" x14ac:dyDescent="0.25">
      <c r="A58" s="31" t="s">
        <v>38</v>
      </c>
      <c r="B58" s="27" t="s">
        <v>39</v>
      </c>
      <c r="C58" s="26" t="s">
        <v>40</v>
      </c>
      <c r="D58" s="32">
        <v>4750</v>
      </c>
    </row>
    <row r="59" spans="1:4" ht="46.5" customHeight="1" x14ac:dyDescent="0.25">
      <c r="A59" s="33" t="s">
        <v>41</v>
      </c>
      <c r="B59" s="34" t="s">
        <v>6</v>
      </c>
      <c r="C59" s="35" t="s">
        <v>42</v>
      </c>
      <c r="D59" s="36">
        <v>1500</v>
      </c>
    </row>
    <row r="60" spans="1:4" ht="46.5" customHeight="1" x14ac:dyDescent="0.25">
      <c r="A60" s="33" t="s">
        <v>43</v>
      </c>
      <c r="B60" s="34" t="s">
        <v>6</v>
      </c>
      <c r="C60" s="35" t="s">
        <v>44</v>
      </c>
      <c r="D60" s="36">
        <v>2000</v>
      </c>
    </row>
    <row r="61" spans="1:4" ht="46.5" customHeight="1" x14ac:dyDescent="0.25">
      <c r="A61" s="31" t="s">
        <v>43</v>
      </c>
      <c r="B61" s="27" t="s">
        <v>45</v>
      </c>
      <c r="C61" s="26" t="s">
        <v>46</v>
      </c>
      <c r="D61" s="32">
        <v>4625</v>
      </c>
    </row>
    <row r="62" spans="1:4" ht="46.5" customHeight="1" x14ac:dyDescent="0.25">
      <c r="A62" s="31" t="s">
        <v>47</v>
      </c>
      <c r="B62" s="27" t="s">
        <v>48</v>
      </c>
      <c r="C62" s="26" t="s">
        <v>49</v>
      </c>
      <c r="D62" s="32">
        <v>5000</v>
      </c>
    </row>
    <row r="63" spans="1:4" ht="46.5" customHeight="1" x14ac:dyDescent="0.25">
      <c r="A63" s="31" t="s">
        <v>47</v>
      </c>
      <c r="B63" s="27" t="s">
        <v>18</v>
      </c>
      <c r="C63" s="26" t="s">
        <v>50</v>
      </c>
      <c r="D63" s="32">
        <v>5250</v>
      </c>
    </row>
    <row r="64" spans="1:4" ht="46.5" customHeight="1" x14ac:dyDescent="0.25">
      <c r="A64" s="31" t="s">
        <v>51</v>
      </c>
      <c r="B64" s="27" t="s">
        <v>18</v>
      </c>
      <c r="C64" s="26" t="s">
        <v>52</v>
      </c>
      <c r="D64" s="32">
        <v>3000</v>
      </c>
    </row>
    <row r="65" spans="1:4" ht="46.5" customHeight="1" x14ac:dyDescent="0.25">
      <c r="A65" s="31" t="s">
        <v>51</v>
      </c>
      <c r="B65" s="27" t="s">
        <v>18</v>
      </c>
      <c r="C65" s="26" t="s">
        <v>53</v>
      </c>
      <c r="D65" s="32">
        <v>5000</v>
      </c>
    </row>
    <row r="66" spans="1:4" ht="46.5" customHeight="1" x14ac:dyDescent="0.25">
      <c r="A66" s="31" t="s">
        <v>51</v>
      </c>
      <c r="B66" s="27" t="s">
        <v>18</v>
      </c>
      <c r="C66" s="26" t="s">
        <v>54</v>
      </c>
      <c r="D66" s="32">
        <v>3000</v>
      </c>
    </row>
    <row r="67" spans="1:4" ht="46.5" customHeight="1" x14ac:dyDescent="0.25">
      <c r="A67" s="31" t="s">
        <v>55</v>
      </c>
      <c r="B67" s="27" t="s">
        <v>56</v>
      </c>
      <c r="C67" s="26" t="s">
        <v>57</v>
      </c>
      <c r="D67" s="32">
        <v>10000</v>
      </c>
    </row>
    <row r="68" spans="1:4" ht="46.5" customHeight="1" x14ac:dyDescent="0.25">
      <c r="A68" s="31" t="s">
        <v>58</v>
      </c>
      <c r="B68" s="27" t="s">
        <v>59</v>
      </c>
      <c r="C68" s="26" t="s">
        <v>60</v>
      </c>
      <c r="D68" s="32">
        <v>26666.7</v>
      </c>
    </row>
    <row r="69" spans="1:4" ht="46.5" customHeight="1" x14ac:dyDescent="0.25">
      <c r="A69" s="31" t="s">
        <v>58</v>
      </c>
      <c r="B69" s="27" t="s">
        <v>34</v>
      </c>
      <c r="C69" s="26" t="s">
        <v>61</v>
      </c>
      <c r="D69" s="32">
        <v>5000</v>
      </c>
    </row>
    <row r="70" spans="1:4" ht="46.5" customHeight="1" x14ac:dyDescent="0.25">
      <c r="A70" s="31" t="s">
        <v>62</v>
      </c>
      <c r="B70" s="27" t="s">
        <v>63</v>
      </c>
      <c r="C70" s="26" t="s">
        <v>64</v>
      </c>
      <c r="D70" s="32">
        <v>25000</v>
      </c>
    </row>
    <row r="71" spans="1:4" ht="46.5" customHeight="1" x14ac:dyDescent="0.25">
      <c r="A71" s="31" t="s">
        <v>65</v>
      </c>
      <c r="B71" s="27" t="s">
        <v>24</v>
      </c>
      <c r="C71" s="26" t="s">
        <v>66</v>
      </c>
      <c r="D71" s="32">
        <v>19000</v>
      </c>
    </row>
    <row r="72" spans="1:4" ht="46.5" customHeight="1" x14ac:dyDescent="0.25">
      <c r="A72" s="31" t="s">
        <v>67</v>
      </c>
      <c r="B72" s="27" t="s">
        <v>45</v>
      </c>
      <c r="C72" s="26" t="s">
        <v>68</v>
      </c>
      <c r="D72" s="32">
        <v>4500</v>
      </c>
    </row>
    <row r="73" spans="1:4" ht="46.5" customHeight="1" x14ac:dyDescent="0.25">
      <c r="A73" s="31" t="s">
        <v>67</v>
      </c>
      <c r="B73" s="27" t="s">
        <v>34</v>
      </c>
      <c r="C73" s="26" t="s">
        <v>69</v>
      </c>
      <c r="D73" s="32">
        <v>4750</v>
      </c>
    </row>
    <row r="74" spans="1:4" ht="46.5" customHeight="1" x14ac:dyDescent="0.25">
      <c r="A74" s="33" t="s">
        <v>70</v>
      </c>
      <c r="B74" s="34" t="s">
        <v>24</v>
      </c>
      <c r="C74" s="35" t="s">
        <v>71</v>
      </c>
      <c r="D74" s="36">
        <v>3750</v>
      </c>
    </row>
    <row r="75" spans="1:4" ht="46.5" customHeight="1" x14ac:dyDescent="0.25">
      <c r="A75" s="31" t="s">
        <v>70</v>
      </c>
      <c r="B75" s="27" t="s">
        <v>72</v>
      </c>
      <c r="C75" s="26" t="s">
        <v>73</v>
      </c>
      <c r="D75" s="32">
        <v>8750</v>
      </c>
    </row>
    <row r="76" spans="1:4" ht="46.5" customHeight="1" x14ac:dyDescent="0.25"/>
    <row r="77" spans="1:4" ht="46.5" customHeight="1" x14ac:dyDescent="0.25"/>
    <row r="78" spans="1:4" ht="46.5" customHeight="1" x14ac:dyDescent="0.25"/>
    <row r="79" spans="1:4" ht="46.5" customHeight="1" x14ac:dyDescent="0.25"/>
    <row r="80" spans="1:4" ht="46.5" customHeight="1" x14ac:dyDescent="0.25"/>
    <row r="81" ht="46.5" customHeight="1" x14ac:dyDescent="0.25"/>
    <row r="82" ht="46.5" customHeight="1" x14ac:dyDescent="0.25"/>
    <row r="83" ht="46.5" customHeight="1" x14ac:dyDescent="0.25"/>
    <row r="84" ht="46.5" customHeight="1" x14ac:dyDescent="0.25"/>
    <row r="85" ht="46.5" customHeight="1" x14ac:dyDescent="0.25"/>
    <row r="86" ht="46.5" customHeight="1" x14ac:dyDescent="0.25"/>
    <row r="87" ht="46.5" customHeight="1" x14ac:dyDescent="0.25"/>
  </sheetData>
  <mergeCells count="5">
    <mergeCell ref="A1:D1"/>
    <mergeCell ref="A2:D2"/>
    <mergeCell ref="A3:D3"/>
    <mergeCell ref="A4:D4"/>
    <mergeCell ref="A6:C6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6AE0-8A2E-4184-BC43-24014F5C11B5}">
  <dimension ref="A1:E22"/>
  <sheetViews>
    <sheetView workbookViewId="0">
      <selection activeCell="A22" sqref="A22:D22"/>
    </sheetView>
  </sheetViews>
  <sheetFormatPr defaultColWidth="20" defaultRowHeight="15.75" customHeight="1" x14ac:dyDescent="0.25"/>
  <cols>
    <col min="1" max="1" width="12.140625" style="1" customWidth="1"/>
    <col min="2" max="2" width="10.140625" style="1" customWidth="1"/>
    <col min="3" max="3" width="39" style="1" customWidth="1"/>
    <col min="4" max="4" width="15.140625" style="1" customWidth="1"/>
    <col min="5" max="5" width="8.570312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</row>
    <row r="2" spans="1:5" ht="21" customHeight="1" x14ac:dyDescent="0.25">
      <c r="A2" s="52" t="s">
        <v>1</v>
      </c>
      <c r="B2" s="52"/>
      <c r="C2" s="52"/>
      <c r="D2" s="52"/>
    </row>
    <row r="3" spans="1:5" ht="21" customHeight="1" x14ac:dyDescent="0.25">
      <c r="A3" s="53" t="s">
        <v>29</v>
      </c>
      <c r="B3" s="53"/>
      <c r="C3" s="53"/>
      <c r="D3" s="53"/>
    </row>
    <row r="4" spans="1:5" ht="21" customHeight="1" x14ac:dyDescent="0.25">
      <c r="A4" s="52" t="s">
        <v>184</v>
      </c>
      <c r="B4" s="52"/>
      <c r="C4" s="52"/>
      <c r="D4" s="52"/>
    </row>
    <row r="5" spans="1:5" ht="21" customHeight="1" x14ac:dyDescent="0.25">
      <c r="A5" s="15"/>
      <c r="B5" s="15"/>
      <c r="C5" s="15"/>
      <c r="D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2" customHeight="1" x14ac:dyDescent="0.25">
      <c r="A7" s="43">
        <v>45648</v>
      </c>
      <c r="B7" s="40" t="s">
        <v>164</v>
      </c>
      <c r="C7" s="40" t="s">
        <v>4</v>
      </c>
      <c r="D7" s="41">
        <v>1000</v>
      </c>
      <c r="E7" s="20" t="s">
        <v>8</v>
      </c>
    </row>
    <row r="8" spans="1:5" ht="42" customHeight="1" x14ac:dyDescent="0.25">
      <c r="A8" s="43">
        <v>45644</v>
      </c>
      <c r="B8" s="40" t="s">
        <v>164</v>
      </c>
      <c r="C8" s="28" t="s">
        <v>185</v>
      </c>
      <c r="D8" s="41">
        <v>19000</v>
      </c>
      <c r="E8" s="20" t="s">
        <v>8</v>
      </c>
    </row>
    <row r="9" spans="1:5" ht="42" customHeight="1" x14ac:dyDescent="0.25">
      <c r="A9" s="43">
        <v>45641</v>
      </c>
      <c r="B9" s="40" t="s">
        <v>164</v>
      </c>
      <c r="C9" s="20" t="s">
        <v>186</v>
      </c>
      <c r="D9" s="41">
        <v>3000</v>
      </c>
      <c r="E9" s="20" t="s">
        <v>8</v>
      </c>
    </row>
    <row r="10" spans="1:5" ht="42" customHeight="1" x14ac:dyDescent="0.25">
      <c r="A10" s="43">
        <v>45637</v>
      </c>
      <c r="B10" s="40" t="s">
        <v>164</v>
      </c>
      <c r="C10" s="26" t="s">
        <v>187</v>
      </c>
      <c r="D10" s="41">
        <v>3800</v>
      </c>
      <c r="E10" s="20" t="s">
        <v>8</v>
      </c>
    </row>
    <row r="11" spans="1:5" ht="42" customHeight="1" x14ac:dyDescent="0.25">
      <c r="A11" s="43">
        <v>45631</v>
      </c>
      <c r="B11" s="45" t="s">
        <v>188</v>
      </c>
      <c r="C11" s="46" t="s">
        <v>189</v>
      </c>
      <c r="D11" s="47">
        <v>10000</v>
      </c>
      <c r="E11" s="24" t="s">
        <v>8</v>
      </c>
    </row>
    <row r="12" spans="1:5" ht="42" customHeight="1" x14ac:dyDescent="0.25">
      <c r="A12" s="44">
        <v>45630</v>
      </c>
      <c r="B12" s="28" t="s">
        <v>190</v>
      </c>
      <c r="C12" s="26" t="s">
        <v>160</v>
      </c>
      <c r="D12" s="30">
        <v>8750</v>
      </c>
      <c r="E12" s="28" t="s">
        <v>8</v>
      </c>
    </row>
    <row r="13" spans="1:5" ht="42" customHeight="1" x14ac:dyDescent="0.25">
      <c r="A13" s="44">
        <v>45630</v>
      </c>
      <c r="B13" s="28" t="s">
        <v>191</v>
      </c>
      <c r="C13" s="40" t="s">
        <v>192</v>
      </c>
      <c r="D13" s="30">
        <v>5000</v>
      </c>
      <c r="E13" s="28" t="s">
        <v>8</v>
      </c>
    </row>
    <row r="14" spans="1:5" ht="42" customHeight="1" thickBot="1" x14ac:dyDescent="0.3">
      <c r="A14" s="54" t="s">
        <v>3</v>
      </c>
      <c r="B14" s="54"/>
      <c r="C14" s="54"/>
      <c r="D14" s="48">
        <f>SUM(D7:D13)</f>
        <v>50550</v>
      </c>
    </row>
    <row r="15" spans="1:5" ht="15.75" customHeight="1" thickTop="1" x14ac:dyDescent="0.25"/>
    <row r="16" spans="1:5" ht="15.75" customHeight="1" x14ac:dyDescent="0.25">
      <c r="A16" s="50"/>
    </row>
    <row r="17" spans="1:4" ht="15.75" customHeight="1" x14ac:dyDescent="0.25">
      <c r="A17" s="57"/>
      <c r="B17" s="57"/>
      <c r="C17" s="57"/>
      <c r="D17" s="57"/>
    </row>
    <row r="18" spans="1:4" ht="15.75" customHeight="1" x14ac:dyDescent="0.25">
      <c r="A18" s="55"/>
      <c r="B18" s="55"/>
      <c r="C18" s="55"/>
      <c r="D18" s="55"/>
    </row>
    <row r="19" spans="1:4" ht="15.75" customHeight="1" x14ac:dyDescent="0.25">
      <c r="A19" s="49"/>
    </row>
    <row r="20" spans="1:4" ht="15.75" customHeight="1" x14ac:dyDescent="0.25">
      <c r="A20" s="55"/>
      <c r="B20" s="55"/>
      <c r="C20" s="55"/>
      <c r="D20" s="55"/>
    </row>
    <row r="21" spans="1:4" ht="15.75" customHeight="1" x14ac:dyDescent="0.25">
      <c r="A21" s="55"/>
      <c r="B21" s="55"/>
      <c r="C21" s="55"/>
      <c r="D21" s="55"/>
    </row>
    <row r="22" spans="1:4" ht="15.75" customHeight="1" x14ac:dyDescent="0.25">
      <c r="A22" s="56"/>
      <c r="B22" s="56"/>
      <c r="C22" s="56"/>
      <c r="D22" s="56"/>
    </row>
  </sheetData>
  <mergeCells count="10">
    <mergeCell ref="A18:D18"/>
    <mergeCell ref="A20:D20"/>
    <mergeCell ref="A21:D21"/>
    <mergeCell ref="A22:D22"/>
    <mergeCell ref="A1:D1"/>
    <mergeCell ref="A2:D2"/>
    <mergeCell ref="A3:D3"/>
    <mergeCell ref="A4:D4"/>
    <mergeCell ref="A14:C14"/>
    <mergeCell ref="A17:D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9D591-7F26-4D68-A886-1C905DDF8CF7}">
  <dimension ref="A1:E22"/>
  <sheetViews>
    <sheetView workbookViewId="0">
      <selection activeCell="C34" sqref="C34"/>
    </sheetView>
  </sheetViews>
  <sheetFormatPr defaultColWidth="20" defaultRowHeight="15.75" customHeight="1" x14ac:dyDescent="0.25"/>
  <cols>
    <col min="1" max="1" width="12.140625" style="1" customWidth="1"/>
    <col min="2" max="2" width="10.140625" style="1" customWidth="1"/>
    <col min="3" max="3" width="39" style="1" customWidth="1"/>
    <col min="4" max="4" width="15.140625" style="1" customWidth="1"/>
    <col min="5" max="5" width="8.570312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</row>
    <row r="2" spans="1:5" ht="21" customHeight="1" x14ac:dyDescent="0.25">
      <c r="A2" s="52" t="s">
        <v>1</v>
      </c>
      <c r="B2" s="52"/>
      <c r="C2" s="52"/>
      <c r="D2" s="52"/>
    </row>
    <row r="3" spans="1:5" ht="21" customHeight="1" x14ac:dyDescent="0.25">
      <c r="A3" s="53" t="s">
        <v>29</v>
      </c>
      <c r="B3" s="53"/>
      <c r="C3" s="53"/>
      <c r="D3" s="53"/>
    </row>
    <row r="4" spans="1:5" ht="21" customHeight="1" x14ac:dyDescent="0.25">
      <c r="A4" s="52" t="s">
        <v>165</v>
      </c>
      <c r="B4" s="52"/>
      <c r="C4" s="52"/>
      <c r="D4" s="52"/>
    </row>
    <row r="5" spans="1:5" ht="21" customHeight="1" x14ac:dyDescent="0.25">
      <c r="A5" s="15"/>
      <c r="B5" s="15"/>
      <c r="C5" s="15"/>
      <c r="D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2" customHeight="1" x14ac:dyDescent="0.25">
      <c r="A7" s="43">
        <v>45626</v>
      </c>
      <c r="B7" s="40" t="s">
        <v>164</v>
      </c>
      <c r="C7" s="40" t="s">
        <v>166</v>
      </c>
      <c r="D7" s="41">
        <v>8750</v>
      </c>
      <c r="E7" s="20" t="s">
        <v>8</v>
      </c>
    </row>
    <row r="8" spans="1:5" ht="42" customHeight="1" x14ac:dyDescent="0.25">
      <c r="A8" s="43">
        <v>45624</v>
      </c>
      <c r="B8" s="40" t="s">
        <v>164</v>
      </c>
      <c r="C8" s="28" t="s">
        <v>167</v>
      </c>
      <c r="D8" s="41">
        <v>9600</v>
      </c>
      <c r="E8" s="20" t="s">
        <v>8</v>
      </c>
    </row>
    <row r="9" spans="1:5" ht="42" customHeight="1" x14ac:dyDescent="0.25">
      <c r="A9" s="43">
        <v>45607</v>
      </c>
      <c r="B9" s="40" t="s">
        <v>168</v>
      </c>
      <c r="C9" s="20" t="s">
        <v>169</v>
      </c>
      <c r="D9" s="41">
        <v>5000</v>
      </c>
      <c r="E9" s="20" t="s">
        <v>8</v>
      </c>
    </row>
    <row r="10" spans="1:5" ht="42" customHeight="1" x14ac:dyDescent="0.25">
      <c r="A10" s="43">
        <v>45601</v>
      </c>
      <c r="B10" s="40" t="s">
        <v>170</v>
      </c>
      <c r="C10" s="26" t="s">
        <v>171</v>
      </c>
      <c r="D10" s="41">
        <v>25000</v>
      </c>
      <c r="E10" s="20" t="s">
        <v>8</v>
      </c>
    </row>
    <row r="11" spans="1:5" ht="42" customHeight="1" x14ac:dyDescent="0.25">
      <c r="A11" s="43">
        <v>45598</v>
      </c>
      <c r="B11" s="45" t="s">
        <v>172</v>
      </c>
      <c r="C11" s="46" t="s">
        <v>173</v>
      </c>
      <c r="D11" s="47">
        <v>8750</v>
      </c>
      <c r="E11" s="24" t="s">
        <v>8</v>
      </c>
    </row>
    <row r="12" spans="1:5" ht="42" customHeight="1" x14ac:dyDescent="0.25">
      <c r="A12" s="44">
        <v>45597</v>
      </c>
      <c r="B12" s="28" t="s">
        <v>174</v>
      </c>
      <c r="C12" s="27" t="s">
        <v>175</v>
      </c>
      <c r="D12" s="30">
        <v>26666.65</v>
      </c>
      <c r="E12" s="28" t="s">
        <v>8</v>
      </c>
    </row>
    <row r="13" spans="1:5" ht="42" customHeight="1" thickBot="1" x14ac:dyDescent="0.3">
      <c r="A13" s="54" t="s">
        <v>3</v>
      </c>
      <c r="B13" s="54"/>
      <c r="C13" s="54"/>
      <c r="D13" s="48">
        <f>SUM(D7:D12)</f>
        <v>83766.649999999994</v>
      </c>
    </row>
    <row r="14" spans="1:5" ht="15.75" customHeight="1" thickTop="1" x14ac:dyDescent="0.25"/>
    <row r="15" spans="1:5" ht="15.75" customHeight="1" x14ac:dyDescent="0.25">
      <c r="A15" s="50" t="s">
        <v>183</v>
      </c>
    </row>
    <row r="16" spans="1:5" ht="15.75" customHeight="1" x14ac:dyDescent="0.25">
      <c r="A16" s="57" t="s">
        <v>177</v>
      </c>
      <c r="B16" s="57"/>
      <c r="C16" s="57"/>
      <c r="D16" s="57"/>
    </row>
    <row r="17" spans="1:4" ht="15.75" customHeight="1" x14ac:dyDescent="0.25">
      <c r="A17" s="55" t="s">
        <v>178</v>
      </c>
      <c r="B17" s="55"/>
      <c r="C17" s="55"/>
      <c r="D17" s="55"/>
    </row>
    <row r="18" spans="1:4" ht="15.75" customHeight="1" x14ac:dyDescent="0.25">
      <c r="A18" s="55" t="s">
        <v>179</v>
      </c>
      <c r="B18" s="55"/>
      <c r="C18" s="55"/>
      <c r="D18" s="55"/>
    </row>
    <row r="19" spans="1:4" ht="15.75" customHeight="1" x14ac:dyDescent="0.25">
      <c r="A19" s="49"/>
    </row>
    <row r="20" spans="1:4" ht="15.75" customHeight="1" x14ac:dyDescent="0.25">
      <c r="A20" s="55" t="s">
        <v>180</v>
      </c>
      <c r="B20" s="55"/>
      <c r="C20" s="55"/>
      <c r="D20" s="55"/>
    </row>
    <row r="21" spans="1:4" ht="15.75" customHeight="1" x14ac:dyDescent="0.25">
      <c r="A21" s="55" t="s">
        <v>181</v>
      </c>
      <c r="B21" s="55"/>
      <c r="C21" s="55"/>
      <c r="D21" s="55"/>
    </row>
    <row r="22" spans="1:4" ht="15.75" customHeight="1" x14ac:dyDescent="0.25">
      <c r="A22" s="56" t="s">
        <v>182</v>
      </c>
      <c r="B22" s="56"/>
      <c r="C22" s="56"/>
      <c r="D22" s="56"/>
    </row>
  </sheetData>
  <mergeCells count="11">
    <mergeCell ref="A1:D1"/>
    <mergeCell ref="A2:D2"/>
    <mergeCell ref="A3:D3"/>
    <mergeCell ref="A4:D4"/>
    <mergeCell ref="A13:C13"/>
    <mergeCell ref="A22:D22"/>
    <mergeCell ref="A20:D20"/>
    <mergeCell ref="A21:D21"/>
    <mergeCell ref="A16:D16"/>
    <mergeCell ref="A17:D17"/>
    <mergeCell ref="A18:D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8955-44F6-4062-BCF6-2F8E649843FC}">
  <dimension ref="A1:E19"/>
  <sheetViews>
    <sheetView topLeftCell="A8" workbookViewId="0">
      <selection activeCell="C14" sqref="C14"/>
    </sheetView>
  </sheetViews>
  <sheetFormatPr defaultColWidth="20" defaultRowHeight="15.75" customHeight="1" x14ac:dyDescent="0.25"/>
  <cols>
    <col min="1" max="1" width="11.28515625" style="1" customWidth="1"/>
    <col min="2" max="2" width="10.140625" style="1" customWidth="1"/>
    <col min="3" max="3" width="39" style="1" customWidth="1"/>
    <col min="4" max="4" width="15.140625" style="1" customWidth="1"/>
    <col min="5" max="5" width="8.570312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</row>
    <row r="2" spans="1:5" ht="21" customHeight="1" x14ac:dyDescent="0.25">
      <c r="A2" s="52" t="s">
        <v>1</v>
      </c>
      <c r="B2" s="52"/>
      <c r="C2" s="52"/>
      <c r="D2" s="52"/>
    </row>
    <row r="3" spans="1:5" ht="21" customHeight="1" x14ac:dyDescent="0.25">
      <c r="A3" s="53" t="s">
        <v>29</v>
      </c>
      <c r="B3" s="53"/>
      <c r="C3" s="53"/>
      <c r="D3" s="53"/>
    </row>
    <row r="4" spans="1:5" ht="21" customHeight="1" x14ac:dyDescent="0.25">
      <c r="A4" s="52" t="s">
        <v>162</v>
      </c>
      <c r="B4" s="52"/>
      <c r="C4" s="52"/>
      <c r="D4" s="52"/>
    </row>
    <row r="5" spans="1:5" ht="21" customHeight="1" x14ac:dyDescent="0.25">
      <c r="A5" s="15"/>
      <c r="B5" s="15"/>
      <c r="C5" s="15"/>
      <c r="D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2" customHeight="1" x14ac:dyDescent="0.25">
      <c r="A7" s="40" t="s">
        <v>138</v>
      </c>
      <c r="B7" s="40" t="s">
        <v>139</v>
      </c>
      <c r="C7" s="40" t="s">
        <v>140</v>
      </c>
      <c r="D7" s="41">
        <v>4625</v>
      </c>
      <c r="E7" s="20" t="s">
        <v>8</v>
      </c>
    </row>
    <row r="8" spans="1:5" ht="42" customHeight="1" x14ac:dyDescent="0.25">
      <c r="A8" s="40" t="s">
        <v>141</v>
      </c>
      <c r="B8" s="40" t="s">
        <v>142</v>
      </c>
      <c r="C8" s="40" t="s">
        <v>143</v>
      </c>
      <c r="D8" s="41">
        <v>4750</v>
      </c>
      <c r="E8" s="20" t="s">
        <v>8</v>
      </c>
    </row>
    <row r="9" spans="1:5" ht="42" customHeight="1" x14ac:dyDescent="0.25">
      <c r="A9" s="40" t="s">
        <v>144</v>
      </c>
      <c r="B9" s="40" t="s">
        <v>18</v>
      </c>
      <c r="C9" s="40" t="s">
        <v>161</v>
      </c>
      <c r="D9" s="41">
        <v>5000</v>
      </c>
      <c r="E9" s="20" t="s">
        <v>8</v>
      </c>
    </row>
    <row r="10" spans="1:5" ht="42" customHeight="1" x14ac:dyDescent="0.25">
      <c r="A10" s="40" t="s">
        <v>145</v>
      </c>
      <c r="B10" s="40" t="s">
        <v>146</v>
      </c>
      <c r="C10" s="40" t="s">
        <v>147</v>
      </c>
      <c r="D10" s="41">
        <v>10000</v>
      </c>
      <c r="E10" s="20" t="s">
        <v>8</v>
      </c>
    </row>
    <row r="11" spans="1:5" ht="42" customHeight="1" x14ac:dyDescent="0.25">
      <c r="A11" s="40" t="s">
        <v>148</v>
      </c>
      <c r="B11" s="40" t="s">
        <v>142</v>
      </c>
      <c r="C11" s="40" t="s">
        <v>163</v>
      </c>
      <c r="D11" s="41">
        <v>4750</v>
      </c>
      <c r="E11" s="20" t="s">
        <v>8</v>
      </c>
    </row>
    <row r="12" spans="1:5" ht="42" customHeight="1" x14ac:dyDescent="0.25">
      <c r="A12" s="40" t="s">
        <v>148</v>
      </c>
      <c r="B12" s="40" t="s">
        <v>119</v>
      </c>
      <c r="C12" s="40" t="s">
        <v>149</v>
      </c>
      <c r="D12" s="41">
        <v>2000</v>
      </c>
      <c r="E12" s="20" t="s">
        <v>8</v>
      </c>
    </row>
    <row r="13" spans="1:5" ht="42" customHeight="1" x14ac:dyDescent="0.25">
      <c r="A13" s="40" t="s">
        <v>150</v>
      </c>
      <c r="B13" s="40" t="s">
        <v>18</v>
      </c>
      <c r="C13" s="28" t="s">
        <v>86</v>
      </c>
      <c r="D13" s="41">
        <v>3000</v>
      </c>
      <c r="E13" s="20" t="s">
        <v>8</v>
      </c>
    </row>
    <row r="14" spans="1:5" ht="42" customHeight="1" x14ac:dyDescent="0.25">
      <c r="A14" s="40" t="s">
        <v>151</v>
      </c>
      <c r="B14" s="40" t="s">
        <v>152</v>
      </c>
      <c r="C14" s="40" t="s">
        <v>153</v>
      </c>
      <c r="D14" s="41">
        <v>5000</v>
      </c>
      <c r="E14" s="20" t="s">
        <v>8</v>
      </c>
    </row>
    <row r="15" spans="1:5" ht="42" customHeight="1" x14ac:dyDescent="0.25">
      <c r="A15" s="40" t="s">
        <v>154</v>
      </c>
      <c r="B15" s="40" t="s">
        <v>6</v>
      </c>
      <c r="C15" s="40" t="s">
        <v>155</v>
      </c>
      <c r="D15" s="41">
        <v>7000</v>
      </c>
      <c r="E15" s="20" t="s">
        <v>8</v>
      </c>
    </row>
    <row r="16" spans="1:5" ht="42" customHeight="1" x14ac:dyDescent="0.25">
      <c r="A16" s="40" t="s">
        <v>156</v>
      </c>
      <c r="B16" s="40" t="s">
        <v>157</v>
      </c>
      <c r="C16" s="40" t="s">
        <v>158</v>
      </c>
      <c r="D16" s="41">
        <v>4750</v>
      </c>
      <c r="E16" s="20" t="s">
        <v>8</v>
      </c>
    </row>
    <row r="17" spans="1:5" ht="42" customHeight="1" x14ac:dyDescent="0.25">
      <c r="A17" s="40" t="s">
        <v>156</v>
      </c>
      <c r="B17" s="40" t="s">
        <v>159</v>
      </c>
      <c r="C17" s="26" t="s">
        <v>160</v>
      </c>
      <c r="D17" s="41">
        <v>2000</v>
      </c>
      <c r="E17" s="20" t="s">
        <v>8</v>
      </c>
    </row>
    <row r="18" spans="1:5" ht="42" customHeight="1" thickBot="1" x14ac:dyDescent="0.3">
      <c r="A18" s="54" t="s">
        <v>3</v>
      </c>
      <c r="B18" s="54"/>
      <c r="C18" s="54"/>
      <c r="D18" s="42">
        <f>SUM(D7:D17)</f>
        <v>52875</v>
      </c>
    </row>
    <row r="19" spans="1:5" ht="15.75" customHeight="1" thickTop="1" x14ac:dyDescent="0.25"/>
  </sheetData>
  <mergeCells count="5">
    <mergeCell ref="A1:D1"/>
    <mergeCell ref="A2:D2"/>
    <mergeCell ref="A3:D3"/>
    <mergeCell ref="A4:D4"/>
    <mergeCell ref="A18:C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F3A20-A3B9-4C87-97FE-AC56F8B15E67}">
  <dimension ref="A1:E12"/>
  <sheetViews>
    <sheetView workbookViewId="0">
      <selection activeCell="B8" sqref="B8"/>
    </sheetView>
  </sheetViews>
  <sheetFormatPr defaultColWidth="20" defaultRowHeight="15.75" customHeight="1" x14ac:dyDescent="0.25"/>
  <cols>
    <col min="1" max="1" width="11.28515625" style="1" customWidth="1"/>
    <col min="2" max="2" width="10.140625" style="1" customWidth="1"/>
    <col min="3" max="3" width="39" style="1" customWidth="1"/>
    <col min="4" max="4" width="15.140625" style="1" customWidth="1"/>
    <col min="5" max="5" width="8.570312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</row>
    <row r="2" spans="1:5" ht="21" customHeight="1" x14ac:dyDescent="0.25">
      <c r="A2" s="52" t="s">
        <v>1</v>
      </c>
      <c r="B2" s="52"/>
      <c r="C2" s="52"/>
      <c r="D2" s="52"/>
    </row>
    <row r="3" spans="1:5" ht="21" customHeight="1" x14ac:dyDescent="0.25">
      <c r="A3" s="53" t="s">
        <v>29</v>
      </c>
      <c r="B3" s="53"/>
      <c r="C3" s="53"/>
      <c r="D3" s="53"/>
    </row>
    <row r="4" spans="1:5" ht="21" customHeight="1" x14ac:dyDescent="0.25">
      <c r="A4" s="52" t="s">
        <v>130</v>
      </c>
      <c r="B4" s="52"/>
      <c r="C4" s="52"/>
      <c r="D4" s="52"/>
    </row>
    <row r="5" spans="1:5" ht="21" customHeight="1" x14ac:dyDescent="0.25">
      <c r="A5" s="15"/>
      <c r="B5" s="15"/>
      <c r="C5" s="15"/>
      <c r="D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8.75" customHeight="1" x14ac:dyDescent="0.25">
      <c r="A7" s="20" t="s">
        <v>131</v>
      </c>
      <c r="B7" s="20" t="s">
        <v>133</v>
      </c>
      <c r="C7" s="27" t="s">
        <v>135</v>
      </c>
      <c r="D7" s="22">
        <v>8750</v>
      </c>
      <c r="E7" s="20" t="s">
        <v>8</v>
      </c>
    </row>
    <row r="8" spans="1:5" s="4" customFormat="1" ht="44.25" customHeight="1" x14ac:dyDescent="0.25">
      <c r="A8" s="20" t="s">
        <v>132</v>
      </c>
      <c r="B8" s="20" t="s">
        <v>6</v>
      </c>
      <c r="C8" s="27" t="s">
        <v>134</v>
      </c>
      <c r="D8" s="22">
        <v>5500</v>
      </c>
      <c r="E8" s="20" t="s">
        <v>8</v>
      </c>
    </row>
    <row r="9" spans="1:5" ht="27" customHeight="1" x14ac:dyDescent="0.25">
      <c r="A9" s="54" t="s">
        <v>3</v>
      </c>
      <c r="B9" s="54"/>
      <c r="C9" s="54"/>
      <c r="D9" s="29">
        <f>SUM(D7:D8)</f>
        <v>14250</v>
      </c>
    </row>
    <row r="12" spans="1:5" ht="28.5" customHeight="1" x14ac:dyDescent="0.25"/>
  </sheetData>
  <mergeCells count="5">
    <mergeCell ref="A1:D1"/>
    <mergeCell ref="A2:D2"/>
    <mergeCell ref="A3:D3"/>
    <mergeCell ref="A4:D4"/>
    <mergeCell ref="A9:C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9AB7-4C9B-404B-9C60-1C15006260C6}">
  <dimension ref="A1:E16"/>
  <sheetViews>
    <sheetView workbookViewId="0">
      <selection activeCell="C8" sqref="C8"/>
    </sheetView>
  </sheetViews>
  <sheetFormatPr defaultColWidth="20" defaultRowHeight="15.75" customHeight="1" x14ac:dyDescent="0.25"/>
  <cols>
    <col min="1" max="1" width="11.28515625" style="1" customWidth="1"/>
    <col min="2" max="2" width="10.140625" style="1" customWidth="1"/>
    <col min="3" max="3" width="39" style="1" customWidth="1"/>
    <col min="4" max="4" width="15.140625" style="1" customWidth="1"/>
    <col min="5" max="5" width="8.570312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</row>
    <row r="2" spans="1:5" ht="21" customHeight="1" x14ac:dyDescent="0.25">
      <c r="A2" s="52" t="s">
        <v>1</v>
      </c>
      <c r="B2" s="52"/>
      <c r="C2" s="52"/>
      <c r="D2" s="52"/>
    </row>
    <row r="3" spans="1:5" ht="21" customHeight="1" x14ac:dyDescent="0.25">
      <c r="A3" s="53" t="s">
        <v>29</v>
      </c>
      <c r="B3" s="53"/>
      <c r="C3" s="53"/>
      <c r="D3" s="53"/>
    </row>
    <row r="4" spans="1:5" ht="21" customHeight="1" x14ac:dyDescent="0.25">
      <c r="A4" s="52" t="s">
        <v>129</v>
      </c>
      <c r="B4" s="52"/>
      <c r="C4" s="52"/>
      <c r="D4" s="52"/>
    </row>
    <row r="5" spans="1:5" ht="21" customHeight="1" x14ac:dyDescent="0.25">
      <c r="A5" s="15"/>
      <c r="B5" s="15"/>
      <c r="C5" s="15"/>
      <c r="D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8.75" customHeight="1" x14ac:dyDescent="0.25">
      <c r="A7" s="20" t="s">
        <v>113</v>
      </c>
      <c r="B7" s="20" t="s">
        <v>6</v>
      </c>
      <c r="C7" s="20" t="s">
        <v>128</v>
      </c>
      <c r="D7" s="22">
        <v>8750</v>
      </c>
      <c r="E7" s="20" t="s">
        <v>8</v>
      </c>
    </row>
    <row r="8" spans="1:5" s="4" customFormat="1" ht="44.25" customHeight="1" x14ac:dyDescent="0.25">
      <c r="A8" s="20" t="s">
        <v>114</v>
      </c>
      <c r="B8" s="20" t="s">
        <v>118</v>
      </c>
      <c r="C8" s="26" t="s">
        <v>122</v>
      </c>
      <c r="D8" s="22">
        <v>25000</v>
      </c>
      <c r="E8" s="20" t="s">
        <v>8</v>
      </c>
    </row>
    <row r="9" spans="1:5" s="4" customFormat="1" ht="44.25" customHeight="1" x14ac:dyDescent="0.25">
      <c r="A9" s="20" t="s">
        <v>115</v>
      </c>
      <c r="B9" s="20" t="s">
        <v>123</v>
      </c>
      <c r="C9" s="26" t="s">
        <v>125</v>
      </c>
      <c r="D9" s="22">
        <v>2000</v>
      </c>
      <c r="E9" s="20" t="s">
        <v>8</v>
      </c>
    </row>
    <row r="10" spans="1:5" s="4" customFormat="1" ht="44.25" customHeight="1" x14ac:dyDescent="0.25">
      <c r="A10" s="20" t="s">
        <v>115</v>
      </c>
      <c r="B10" s="20" t="s">
        <v>119</v>
      </c>
      <c r="C10" s="26" t="s">
        <v>124</v>
      </c>
      <c r="D10" s="22">
        <v>4750</v>
      </c>
      <c r="E10" s="20" t="s">
        <v>8</v>
      </c>
    </row>
    <row r="11" spans="1:5" s="4" customFormat="1" ht="44.25" customHeight="1" x14ac:dyDescent="0.25">
      <c r="A11" s="20" t="s">
        <v>116</v>
      </c>
      <c r="B11" s="20" t="s">
        <v>120</v>
      </c>
      <c r="C11" s="26" t="s">
        <v>126</v>
      </c>
      <c r="D11" s="22">
        <v>5500</v>
      </c>
      <c r="E11" s="20" t="s">
        <v>8</v>
      </c>
    </row>
    <row r="12" spans="1:5" s="4" customFormat="1" ht="44.25" customHeight="1" x14ac:dyDescent="0.25">
      <c r="A12" s="20" t="s">
        <v>117</v>
      </c>
      <c r="B12" s="20" t="s">
        <v>121</v>
      </c>
      <c r="C12" s="20" t="s">
        <v>127</v>
      </c>
      <c r="D12" s="22">
        <v>5000</v>
      </c>
      <c r="E12" s="20" t="s">
        <v>8</v>
      </c>
    </row>
    <row r="13" spans="1:5" ht="27" customHeight="1" x14ac:dyDescent="0.25">
      <c r="A13" s="54" t="s">
        <v>3</v>
      </c>
      <c r="B13" s="54"/>
      <c r="C13" s="54"/>
      <c r="D13" s="29">
        <f>SUM(D7:D12)</f>
        <v>51000</v>
      </c>
    </row>
    <row r="16" spans="1:5" ht="28.5" customHeight="1" x14ac:dyDescent="0.25"/>
  </sheetData>
  <mergeCells count="5">
    <mergeCell ref="A1:D1"/>
    <mergeCell ref="A2:D2"/>
    <mergeCell ref="A3:D3"/>
    <mergeCell ref="A4:D4"/>
    <mergeCell ref="A13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E33B-A564-481A-9F02-F272154DE0DB}">
  <dimension ref="A1:E18"/>
  <sheetViews>
    <sheetView workbookViewId="0">
      <selection activeCell="B9" sqref="B9:D9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5.140625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94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44.25" customHeight="1" x14ac:dyDescent="0.25">
      <c r="A7" s="19">
        <v>45504</v>
      </c>
      <c r="B7" s="20" t="s">
        <v>18</v>
      </c>
      <c r="C7" s="26" t="s">
        <v>111</v>
      </c>
      <c r="D7" s="21">
        <v>4625</v>
      </c>
      <c r="E7" s="27" t="s">
        <v>8</v>
      </c>
    </row>
    <row r="8" spans="1:5" s="4" customFormat="1" ht="44.25" customHeight="1" x14ac:dyDescent="0.25">
      <c r="A8" s="20" t="s">
        <v>95</v>
      </c>
      <c r="B8" s="20" t="s">
        <v>107</v>
      </c>
      <c r="C8" s="27" t="s">
        <v>108</v>
      </c>
      <c r="D8" s="22">
        <v>8750</v>
      </c>
      <c r="E8" s="27" t="s">
        <v>8</v>
      </c>
    </row>
    <row r="9" spans="1:5" s="4" customFormat="1" ht="44.25" customHeight="1" x14ac:dyDescent="0.25">
      <c r="A9" s="20" t="s">
        <v>96</v>
      </c>
      <c r="B9" s="20" t="s">
        <v>112</v>
      </c>
      <c r="C9" s="25" t="s">
        <v>109</v>
      </c>
      <c r="D9" s="22">
        <v>26666.65</v>
      </c>
      <c r="E9" s="27" t="s">
        <v>8</v>
      </c>
    </row>
    <row r="10" spans="1:5" s="4" customFormat="1" ht="44.25" customHeight="1" x14ac:dyDescent="0.25">
      <c r="A10" s="20" t="s">
        <v>97</v>
      </c>
      <c r="B10" s="20" t="s">
        <v>18</v>
      </c>
      <c r="C10" s="26" t="s">
        <v>101</v>
      </c>
      <c r="D10" s="22">
        <v>5000</v>
      </c>
      <c r="E10" s="27" t="s">
        <v>8</v>
      </c>
    </row>
    <row r="11" spans="1:5" s="4" customFormat="1" ht="44.25" customHeight="1" x14ac:dyDescent="0.25">
      <c r="A11" s="20" t="s">
        <v>98</v>
      </c>
      <c r="B11" s="20" t="s">
        <v>18</v>
      </c>
      <c r="C11" s="20" t="s">
        <v>102</v>
      </c>
      <c r="D11" s="22">
        <v>1500</v>
      </c>
      <c r="E11" s="27" t="s">
        <v>8</v>
      </c>
    </row>
    <row r="12" spans="1:5" s="4" customFormat="1" ht="44.25" customHeight="1" x14ac:dyDescent="0.25">
      <c r="A12" s="20" t="s">
        <v>99</v>
      </c>
      <c r="B12" s="20" t="s">
        <v>18</v>
      </c>
      <c r="C12" s="28" t="s">
        <v>86</v>
      </c>
      <c r="D12" s="22">
        <v>1500</v>
      </c>
      <c r="E12" s="27" t="s">
        <v>8</v>
      </c>
    </row>
    <row r="13" spans="1:5" s="4" customFormat="1" ht="44.25" customHeight="1" x14ac:dyDescent="0.25">
      <c r="A13" s="20" t="s">
        <v>103</v>
      </c>
      <c r="B13" s="20" t="s">
        <v>105</v>
      </c>
      <c r="C13" s="24" t="s">
        <v>110</v>
      </c>
      <c r="D13" s="22">
        <v>4500</v>
      </c>
      <c r="E13" s="27" t="s">
        <v>8</v>
      </c>
    </row>
    <row r="14" spans="1:5" ht="44.25" customHeight="1" x14ac:dyDescent="0.25">
      <c r="A14" s="20" t="s">
        <v>100</v>
      </c>
      <c r="B14" s="20" t="s">
        <v>106</v>
      </c>
      <c r="C14" s="27" t="s">
        <v>104</v>
      </c>
      <c r="D14" s="23">
        <v>8750</v>
      </c>
      <c r="E14" s="27" t="s">
        <v>8</v>
      </c>
    </row>
    <row r="15" spans="1:5" ht="27" customHeight="1" x14ac:dyDescent="0.25">
      <c r="A15" s="54" t="s">
        <v>3</v>
      </c>
      <c r="B15" s="54"/>
      <c r="C15" s="54"/>
      <c r="D15" s="29">
        <f>SUM(D7:D14)</f>
        <v>61291.65</v>
      </c>
    </row>
    <row r="18" ht="28.5" customHeight="1" x14ac:dyDescent="0.25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C6FA-B86A-41CD-A5E3-3EEDE1C21DBF}">
  <dimension ref="A1:E18"/>
  <sheetViews>
    <sheetView workbookViewId="0">
      <selection activeCell="C11" sqref="C11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5.140625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78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32.25" customHeight="1" x14ac:dyDescent="0.25">
      <c r="A7" s="17" t="s">
        <v>79</v>
      </c>
      <c r="B7" s="17" t="s">
        <v>6</v>
      </c>
      <c r="C7" s="9" t="s">
        <v>84</v>
      </c>
      <c r="D7" s="18">
        <v>1500</v>
      </c>
      <c r="E7" s="9" t="s">
        <v>8</v>
      </c>
    </row>
    <row r="8" spans="1:5" s="4" customFormat="1" ht="36.75" customHeight="1" x14ac:dyDescent="0.25">
      <c r="A8" s="17" t="s">
        <v>80</v>
      </c>
      <c r="B8" s="17" t="s">
        <v>93</v>
      </c>
      <c r="C8" s="9" t="s">
        <v>83</v>
      </c>
      <c r="D8" s="18">
        <v>10000</v>
      </c>
      <c r="E8" s="9" t="s">
        <v>8</v>
      </c>
    </row>
    <row r="9" spans="1:5" s="4" customFormat="1" ht="36.75" customHeight="1" x14ac:dyDescent="0.25">
      <c r="A9" s="17" t="s">
        <v>81</v>
      </c>
      <c r="B9" s="17" t="s">
        <v>88</v>
      </c>
      <c r="C9" s="9" t="s">
        <v>85</v>
      </c>
      <c r="D9" s="18">
        <v>5000</v>
      </c>
      <c r="E9" s="9" t="s">
        <v>8</v>
      </c>
    </row>
    <row r="10" spans="1:5" s="4" customFormat="1" ht="36.75" customHeight="1" x14ac:dyDescent="0.25">
      <c r="A10" s="17" t="s">
        <v>81</v>
      </c>
      <c r="B10" s="17" t="s">
        <v>87</v>
      </c>
      <c r="C10" s="9" t="s">
        <v>91</v>
      </c>
      <c r="D10" s="18">
        <v>8750</v>
      </c>
      <c r="E10" s="9" t="s">
        <v>8</v>
      </c>
    </row>
    <row r="11" spans="1:5" s="4" customFormat="1" ht="36.75" customHeight="1" x14ac:dyDescent="0.25">
      <c r="A11" s="17" t="s">
        <v>82</v>
      </c>
      <c r="B11" s="17" t="s">
        <v>18</v>
      </c>
      <c r="C11" s="17" t="s">
        <v>86</v>
      </c>
      <c r="D11" s="18">
        <v>2000</v>
      </c>
      <c r="E11" s="9" t="s">
        <v>8</v>
      </c>
    </row>
    <row r="12" spans="1:5" s="4" customFormat="1" ht="36.75" customHeight="1" x14ac:dyDescent="0.25">
      <c r="A12" s="17" t="s">
        <v>82</v>
      </c>
      <c r="B12" s="17" t="s">
        <v>89</v>
      </c>
      <c r="C12" s="9" t="s">
        <v>90</v>
      </c>
      <c r="D12" s="18">
        <v>4750</v>
      </c>
      <c r="E12" s="9" t="s">
        <v>8</v>
      </c>
    </row>
    <row r="13" spans="1:5" s="4" customFormat="1" ht="36.75" customHeight="1" x14ac:dyDescent="0.25">
      <c r="A13" s="17" t="s">
        <v>82</v>
      </c>
      <c r="B13" s="17" t="s">
        <v>18</v>
      </c>
      <c r="C13" s="9" t="s">
        <v>92</v>
      </c>
      <c r="D13" s="18">
        <v>8750</v>
      </c>
      <c r="E13" s="9" t="s">
        <v>8</v>
      </c>
    </row>
    <row r="14" spans="1:5" ht="31.5" customHeight="1" thickBot="1" x14ac:dyDescent="0.3">
      <c r="A14" s="54" t="s">
        <v>3</v>
      </c>
      <c r="B14" s="54"/>
      <c r="C14" s="54"/>
      <c r="D14" s="3">
        <f>SUM(D7:D12)</f>
        <v>32000</v>
      </c>
      <c r="E14" s="2"/>
    </row>
    <row r="15" spans="1:5" ht="15.75" customHeight="1" thickTop="1" x14ac:dyDescent="0.25"/>
    <row r="18" ht="28.5" customHeight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F5D1-E9BE-4393-8C4C-078C0EE71ED4}">
  <dimension ref="A1:E15"/>
  <sheetViews>
    <sheetView workbookViewId="0">
      <selection activeCell="C13" sqref="C13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5.140625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2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32.25" customHeight="1" x14ac:dyDescent="0.25">
      <c r="A7" s="12" t="s">
        <v>25</v>
      </c>
      <c r="B7" s="9" t="s">
        <v>24</v>
      </c>
      <c r="C7" s="11" t="s">
        <v>23</v>
      </c>
      <c r="D7" s="10">
        <v>4000</v>
      </c>
      <c r="E7" s="9" t="s">
        <v>8</v>
      </c>
    </row>
    <row r="8" spans="1:5" s="4" customFormat="1" ht="36.75" customHeight="1" x14ac:dyDescent="0.25">
      <c r="A8" s="12" t="s">
        <v>22</v>
      </c>
      <c r="B8" s="9" t="s">
        <v>21</v>
      </c>
      <c r="C8" s="11" t="s">
        <v>20</v>
      </c>
      <c r="D8" s="10">
        <v>5500</v>
      </c>
      <c r="E8" s="9" t="s">
        <v>8</v>
      </c>
    </row>
    <row r="9" spans="1:5" s="4" customFormat="1" ht="36.75" customHeight="1" x14ac:dyDescent="0.25">
      <c r="A9" s="12" t="s">
        <v>19</v>
      </c>
      <c r="B9" s="9" t="s">
        <v>18</v>
      </c>
      <c r="C9" s="11" t="s">
        <v>17</v>
      </c>
      <c r="D9" s="10">
        <v>5000</v>
      </c>
      <c r="E9" s="9" t="s">
        <v>8</v>
      </c>
    </row>
    <row r="10" spans="1:5" s="4" customFormat="1" ht="36.75" customHeight="1" x14ac:dyDescent="0.25">
      <c r="A10" s="12" t="s">
        <v>16</v>
      </c>
      <c r="B10" s="9" t="s">
        <v>15</v>
      </c>
      <c r="C10" s="11" t="s">
        <v>14</v>
      </c>
      <c r="D10" s="10">
        <v>5000</v>
      </c>
      <c r="E10" s="9" t="s">
        <v>8</v>
      </c>
    </row>
    <row r="11" spans="1:5" s="4" customFormat="1" ht="36.75" customHeight="1" x14ac:dyDescent="0.25">
      <c r="A11" s="8" t="s">
        <v>13</v>
      </c>
      <c r="B11" s="5" t="s">
        <v>6</v>
      </c>
      <c r="C11" s="7" t="s">
        <v>12</v>
      </c>
      <c r="D11" s="6">
        <v>1000</v>
      </c>
      <c r="E11" s="5" t="s">
        <v>4</v>
      </c>
    </row>
    <row r="12" spans="1:5" s="4" customFormat="1" ht="36.75" customHeight="1" x14ac:dyDescent="0.25">
      <c r="A12" s="12" t="s">
        <v>11</v>
      </c>
      <c r="B12" s="9" t="s">
        <v>10</v>
      </c>
      <c r="C12" s="11" t="s">
        <v>9</v>
      </c>
      <c r="D12" s="10">
        <v>25000</v>
      </c>
      <c r="E12" s="9" t="s">
        <v>8</v>
      </c>
    </row>
    <row r="13" spans="1:5" s="4" customFormat="1" ht="36.75" customHeight="1" x14ac:dyDescent="0.25">
      <c r="A13" s="8" t="s">
        <v>7</v>
      </c>
      <c r="B13" s="5" t="s">
        <v>6</v>
      </c>
      <c r="C13" s="7" t="s">
        <v>5</v>
      </c>
      <c r="D13" s="6">
        <v>3000</v>
      </c>
      <c r="E13" s="5" t="s">
        <v>4</v>
      </c>
    </row>
    <row r="14" spans="1:5" ht="31.5" customHeight="1" thickBot="1" x14ac:dyDescent="0.3">
      <c r="A14" s="54" t="s">
        <v>3</v>
      </c>
      <c r="B14" s="54"/>
      <c r="C14" s="54"/>
      <c r="D14" s="3">
        <f>SUM(D7:D13)</f>
        <v>48500</v>
      </c>
      <c r="E14" s="2"/>
    </row>
    <row r="15" spans="1:5" ht="15.75" customHeight="1" thickTop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7B8E-B0BA-4C3B-847F-76A7DFCF5FCC}">
  <dimension ref="A1:F12"/>
  <sheetViews>
    <sheetView topLeftCell="A2" workbookViewId="0">
      <selection activeCell="D19" sqref="D19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4.85546875" style="1" customWidth="1"/>
    <col min="5" max="5" width="7.7109375" style="1" customWidth="1"/>
    <col min="6" max="16384" width="20" style="1"/>
  </cols>
  <sheetData>
    <row r="1" spans="1:6" ht="21" customHeight="1" x14ac:dyDescent="0.25">
      <c r="A1" s="51" t="s">
        <v>30</v>
      </c>
      <c r="B1" s="51"/>
      <c r="C1" s="51"/>
      <c r="D1" s="51"/>
      <c r="E1" s="51"/>
    </row>
    <row r="2" spans="1:6" ht="21" customHeight="1" x14ac:dyDescent="0.25">
      <c r="A2" s="52" t="s">
        <v>1</v>
      </c>
      <c r="B2" s="52"/>
      <c r="C2" s="52"/>
      <c r="D2" s="52"/>
      <c r="E2" s="52"/>
    </row>
    <row r="3" spans="1:6" ht="21" customHeight="1" x14ac:dyDescent="0.25">
      <c r="A3" s="53" t="s">
        <v>29</v>
      </c>
      <c r="B3" s="53"/>
      <c r="C3" s="53"/>
      <c r="D3" s="53"/>
      <c r="E3" s="53"/>
    </row>
    <row r="4" spans="1:6" ht="21" customHeight="1" x14ac:dyDescent="0.25">
      <c r="A4" s="52" t="s">
        <v>74</v>
      </c>
      <c r="B4" s="52"/>
      <c r="C4" s="52"/>
      <c r="D4" s="52"/>
      <c r="E4" s="52"/>
    </row>
    <row r="5" spans="1:6" ht="21" customHeight="1" x14ac:dyDescent="0.25">
      <c r="A5" s="15"/>
      <c r="B5" s="15"/>
      <c r="C5" s="15"/>
      <c r="D5" s="15"/>
      <c r="E5" s="15"/>
    </row>
    <row r="6" spans="1:6" ht="31.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6" s="4" customFormat="1" ht="36.75" customHeight="1" x14ac:dyDescent="0.25">
      <c r="A7" s="12" t="s">
        <v>31</v>
      </c>
      <c r="B7" s="9" t="s">
        <v>32</v>
      </c>
      <c r="C7" s="11" t="s">
        <v>33</v>
      </c>
      <c r="D7" s="10">
        <v>4750</v>
      </c>
      <c r="E7" s="9" t="s">
        <v>8</v>
      </c>
    </row>
    <row r="8" spans="1:6" s="4" customFormat="1" ht="36.75" customHeight="1" x14ac:dyDescent="0.25">
      <c r="A8" s="12" t="s">
        <v>31</v>
      </c>
      <c r="B8" s="9" t="s">
        <v>34</v>
      </c>
      <c r="C8" s="11" t="s">
        <v>35</v>
      </c>
      <c r="D8" s="10">
        <v>4500</v>
      </c>
      <c r="E8" s="9" t="s">
        <v>8</v>
      </c>
    </row>
    <row r="9" spans="1:6" s="4" customFormat="1" ht="36.75" customHeight="1" x14ac:dyDescent="0.25">
      <c r="A9" s="8" t="s">
        <v>36</v>
      </c>
      <c r="B9" s="5" t="s">
        <v>6</v>
      </c>
      <c r="C9" s="7" t="s">
        <v>37</v>
      </c>
      <c r="D9" s="6">
        <v>1000</v>
      </c>
      <c r="E9" s="5" t="s">
        <v>4</v>
      </c>
    </row>
    <row r="10" spans="1:6" s="4" customFormat="1" ht="36.75" customHeight="1" x14ac:dyDescent="0.25">
      <c r="A10" s="12" t="s">
        <v>38</v>
      </c>
      <c r="B10" s="9" t="s">
        <v>39</v>
      </c>
      <c r="C10" s="11" t="s">
        <v>40</v>
      </c>
      <c r="D10" s="10">
        <v>4750</v>
      </c>
      <c r="E10" s="9" t="s">
        <v>8</v>
      </c>
      <c r="F10" s="16"/>
    </row>
    <row r="11" spans="1:6" ht="31.5" customHeight="1" thickBot="1" x14ac:dyDescent="0.3">
      <c r="A11" s="54" t="s">
        <v>3</v>
      </c>
      <c r="B11" s="54"/>
      <c r="C11" s="54"/>
      <c r="D11" s="3">
        <f>SUM(D7:D10)</f>
        <v>15000</v>
      </c>
      <c r="E11" s="2"/>
    </row>
    <row r="12" spans="1:6" ht="15.75" customHeight="1" thickTop="1" x14ac:dyDescent="0.25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95BA0-08E5-4B98-A137-E6F40F2EA808}">
  <dimension ref="A1:E19"/>
  <sheetViews>
    <sheetView topLeftCell="A4" workbookViewId="0">
      <selection activeCell="A4" sqref="A4:E4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4.85546875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75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31.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s="4" customFormat="1" ht="36.75" customHeight="1" x14ac:dyDescent="0.25">
      <c r="A7" s="8" t="s">
        <v>41</v>
      </c>
      <c r="B7" s="5" t="s">
        <v>6</v>
      </c>
      <c r="C7" s="7" t="s">
        <v>42</v>
      </c>
      <c r="D7" s="6">
        <v>1500</v>
      </c>
      <c r="E7" s="5" t="s">
        <v>4</v>
      </c>
    </row>
    <row r="8" spans="1:5" s="4" customFormat="1" ht="36.75" customHeight="1" x14ac:dyDescent="0.25">
      <c r="A8" s="8" t="s">
        <v>43</v>
      </c>
      <c r="B8" s="5" t="s">
        <v>6</v>
      </c>
      <c r="C8" s="7" t="s">
        <v>44</v>
      </c>
      <c r="D8" s="6">
        <v>2000</v>
      </c>
      <c r="E8" s="5" t="s">
        <v>4</v>
      </c>
    </row>
    <row r="9" spans="1:5" s="4" customFormat="1" ht="36.75" customHeight="1" x14ac:dyDescent="0.25">
      <c r="A9" s="12" t="s">
        <v>43</v>
      </c>
      <c r="B9" s="9" t="s">
        <v>45</v>
      </c>
      <c r="C9" s="11" t="s">
        <v>46</v>
      </c>
      <c r="D9" s="10">
        <v>4625</v>
      </c>
      <c r="E9" s="9" t="s">
        <v>8</v>
      </c>
    </row>
    <row r="10" spans="1:5" s="4" customFormat="1" ht="36.75" customHeight="1" x14ac:dyDescent="0.25">
      <c r="A10" s="12" t="s">
        <v>47</v>
      </c>
      <c r="B10" s="9" t="s">
        <v>48</v>
      </c>
      <c r="C10" s="11" t="s">
        <v>49</v>
      </c>
      <c r="D10" s="10">
        <v>5000</v>
      </c>
      <c r="E10" s="9" t="s">
        <v>8</v>
      </c>
    </row>
    <row r="11" spans="1:5" s="4" customFormat="1" ht="36.75" customHeight="1" x14ac:dyDescent="0.25">
      <c r="A11" s="12" t="s">
        <v>47</v>
      </c>
      <c r="B11" s="9" t="s">
        <v>18</v>
      </c>
      <c r="C11" s="11" t="s">
        <v>50</v>
      </c>
      <c r="D11" s="10">
        <v>5250</v>
      </c>
      <c r="E11" s="9" t="s">
        <v>8</v>
      </c>
    </row>
    <row r="12" spans="1:5" s="4" customFormat="1" ht="36.75" customHeight="1" x14ac:dyDescent="0.25">
      <c r="A12" s="12" t="s">
        <v>51</v>
      </c>
      <c r="B12" s="9" t="s">
        <v>18</v>
      </c>
      <c r="C12" s="11" t="s">
        <v>52</v>
      </c>
      <c r="D12" s="10">
        <v>3000</v>
      </c>
      <c r="E12" s="9" t="s">
        <v>8</v>
      </c>
    </row>
    <row r="13" spans="1:5" s="4" customFormat="1" ht="36.75" customHeight="1" x14ac:dyDescent="0.25">
      <c r="A13" s="12" t="s">
        <v>51</v>
      </c>
      <c r="B13" s="9" t="s">
        <v>18</v>
      </c>
      <c r="C13" s="11" t="s">
        <v>53</v>
      </c>
      <c r="D13" s="10">
        <v>5000</v>
      </c>
      <c r="E13" s="9" t="s">
        <v>8</v>
      </c>
    </row>
    <row r="14" spans="1:5" s="4" customFormat="1" ht="36.75" customHeight="1" x14ac:dyDescent="0.25">
      <c r="A14" s="12" t="s">
        <v>51</v>
      </c>
      <c r="B14" s="9" t="s">
        <v>18</v>
      </c>
      <c r="C14" s="11" t="s">
        <v>54</v>
      </c>
      <c r="D14" s="10">
        <v>3000</v>
      </c>
      <c r="E14" s="9" t="s">
        <v>8</v>
      </c>
    </row>
    <row r="15" spans="1:5" s="4" customFormat="1" ht="36.75" customHeight="1" x14ac:dyDescent="0.25">
      <c r="A15" s="12" t="s">
        <v>55</v>
      </c>
      <c r="B15" s="9" t="s">
        <v>56</v>
      </c>
      <c r="C15" s="11" t="s">
        <v>57</v>
      </c>
      <c r="D15" s="10">
        <v>10000</v>
      </c>
      <c r="E15" s="9" t="s">
        <v>8</v>
      </c>
    </row>
    <row r="16" spans="1:5" ht="36.75" customHeight="1" x14ac:dyDescent="0.25">
      <c r="A16" s="12" t="s">
        <v>58</v>
      </c>
      <c r="B16" s="9" t="s">
        <v>59</v>
      </c>
      <c r="C16" s="11" t="s">
        <v>60</v>
      </c>
      <c r="D16" s="10">
        <v>26666.7</v>
      </c>
      <c r="E16" s="9" t="s">
        <v>8</v>
      </c>
    </row>
    <row r="17" spans="1:5" ht="36.75" customHeight="1" x14ac:dyDescent="0.25">
      <c r="A17" s="12" t="s">
        <v>58</v>
      </c>
      <c r="B17" s="9" t="s">
        <v>34</v>
      </c>
      <c r="C17" s="11" t="s">
        <v>61</v>
      </c>
      <c r="D17" s="10">
        <v>5000</v>
      </c>
      <c r="E17" s="9" t="s">
        <v>8</v>
      </c>
    </row>
    <row r="18" spans="1:5" ht="31.5" customHeight="1" thickBot="1" x14ac:dyDescent="0.3">
      <c r="A18" s="54" t="s">
        <v>3</v>
      </c>
      <c r="B18" s="54"/>
      <c r="C18" s="54"/>
      <c r="D18" s="3">
        <f>SUM(D7:D17)</f>
        <v>71041.7</v>
      </c>
      <c r="E18" s="2"/>
    </row>
    <row r="19" spans="1:5" ht="15.75" customHeight="1" thickTop="1" x14ac:dyDescent="0.25"/>
  </sheetData>
  <mergeCells count="5">
    <mergeCell ref="A1:E1"/>
    <mergeCell ref="A2:E2"/>
    <mergeCell ref="A3:E3"/>
    <mergeCell ref="A4:E4"/>
    <mergeCell ref="A18:C1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AA3B-ECF8-4BC7-8521-F35E4944BA12}">
  <dimension ref="A1:E9"/>
  <sheetViews>
    <sheetView workbookViewId="0">
      <selection activeCell="D21" sqref="D21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6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76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18.7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ht="44.25" customHeight="1" x14ac:dyDescent="0.25">
      <c r="A7" s="12" t="s">
        <v>62</v>
      </c>
      <c r="B7" s="9" t="s">
        <v>63</v>
      </c>
      <c r="C7" s="11" t="s">
        <v>64</v>
      </c>
      <c r="D7" s="10">
        <v>25000</v>
      </c>
      <c r="E7" s="9" t="s">
        <v>8</v>
      </c>
    </row>
    <row r="8" spans="1:5" ht="31.5" customHeight="1" thickBot="1" x14ac:dyDescent="0.3">
      <c r="A8" s="54" t="s">
        <v>3</v>
      </c>
      <c r="B8" s="54"/>
      <c r="C8" s="54"/>
      <c r="D8" s="3">
        <f>SUM(D7:D7)</f>
        <v>25000</v>
      </c>
      <c r="E8" s="2"/>
    </row>
    <row r="9" spans="1:5" ht="15.75" customHeight="1" thickTop="1" x14ac:dyDescent="0.25"/>
  </sheetData>
  <mergeCells count="5">
    <mergeCell ref="A1:E1"/>
    <mergeCell ref="A2:E2"/>
    <mergeCell ref="A3:E3"/>
    <mergeCell ref="A4:E4"/>
    <mergeCell ref="A8:C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768B-C876-461B-A9A2-D37DCE2673B5}">
  <dimension ref="A1:E13"/>
  <sheetViews>
    <sheetView workbookViewId="0">
      <selection activeCell="C17" sqref="C17"/>
    </sheetView>
  </sheetViews>
  <sheetFormatPr defaultColWidth="20" defaultRowHeight="15.75" customHeight="1" x14ac:dyDescent="0.25"/>
  <cols>
    <col min="1" max="1" width="11.28515625" style="1" customWidth="1"/>
    <col min="2" max="2" width="13.85546875" style="1" customWidth="1"/>
    <col min="3" max="3" width="39" style="1" customWidth="1"/>
    <col min="4" max="4" width="14.7109375" style="1" customWidth="1"/>
    <col min="5" max="5" width="7.7109375" style="1" customWidth="1"/>
    <col min="6" max="16384" width="20" style="1"/>
  </cols>
  <sheetData>
    <row r="1" spans="1:5" ht="21" customHeight="1" x14ac:dyDescent="0.25">
      <c r="A1" s="51" t="s">
        <v>30</v>
      </c>
      <c r="B1" s="51"/>
      <c r="C1" s="51"/>
      <c r="D1" s="51"/>
      <c r="E1" s="51"/>
    </row>
    <row r="2" spans="1:5" ht="21" customHeight="1" x14ac:dyDescent="0.25">
      <c r="A2" s="52" t="s">
        <v>1</v>
      </c>
      <c r="B2" s="52"/>
      <c r="C2" s="52"/>
      <c r="D2" s="52"/>
      <c r="E2" s="52"/>
    </row>
    <row r="3" spans="1:5" ht="21" customHeight="1" x14ac:dyDescent="0.25">
      <c r="A3" s="53" t="s">
        <v>29</v>
      </c>
      <c r="B3" s="53"/>
      <c r="C3" s="53"/>
      <c r="D3" s="53"/>
      <c r="E3" s="53"/>
    </row>
    <row r="4" spans="1:5" ht="21" customHeight="1" x14ac:dyDescent="0.25">
      <c r="A4" s="52" t="s">
        <v>77</v>
      </c>
      <c r="B4" s="52"/>
      <c r="C4" s="52"/>
      <c r="D4" s="52"/>
      <c r="E4" s="52"/>
    </row>
    <row r="5" spans="1:5" ht="21" customHeight="1" x14ac:dyDescent="0.25">
      <c r="A5" s="15"/>
      <c r="B5" s="15"/>
      <c r="C5" s="15"/>
      <c r="D5" s="15"/>
      <c r="E5" s="15"/>
    </row>
    <row r="6" spans="1:5" ht="31.5" x14ac:dyDescent="0.25">
      <c r="A6" s="13" t="s">
        <v>28</v>
      </c>
      <c r="B6" s="13" t="s">
        <v>27</v>
      </c>
      <c r="C6" s="13" t="s">
        <v>26</v>
      </c>
      <c r="D6" s="14" t="s">
        <v>0</v>
      </c>
      <c r="E6" s="13"/>
    </row>
    <row r="7" spans="1:5" ht="24.75" customHeight="1" x14ac:dyDescent="0.25">
      <c r="A7" s="12" t="s">
        <v>65</v>
      </c>
      <c r="B7" s="9" t="s">
        <v>24</v>
      </c>
      <c r="C7" s="11" t="s">
        <v>66</v>
      </c>
      <c r="D7" s="10">
        <v>19000</v>
      </c>
      <c r="E7" s="9" t="s">
        <v>8</v>
      </c>
    </row>
    <row r="8" spans="1:5" ht="45.75" customHeight="1" x14ac:dyDescent="0.25">
      <c r="A8" s="12" t="s">
        <v>67</v>
      </c>
      <c r="B8" s="9" t="s">
        <v>45</v>
      </c>
      <c r="C8" s="11" t="s">
        <v>68</v>
      </c>
      <c r="D8" s="10">
        <v>4500</v>
      </c>
      <c r="E8" s="9" t="s">
        <v>8</v>
      </c>
    </row>
    <row r="9" spans="1:5" ht="46.5" customHeight="1" x14ac:dyDescent="0.25">
      <c r="A9" s="12" t="s">
        <v>67</v>
      </c>
      <c r="B9" s="9" t="s">
        <v>34</v>
      </c>
      <c r="C9" s="11" t="s">
        <v>69</v>
      </c>
      <c r="D9" s="10">
        <v>4750</v>
      </c>
      <c r="E9" s="9" t="s">
        <v>8</v>
      </c>
    </row>
    <row r="10" spans="1:5" ht="50.25" customHeight="1" x14ac:dyDescent="0.25">
      <c r="A10" s="8" t="s">
        <v>70</v>
      </c>
      <c r="B10" s="5" t="s">
        <v>24</v>
      </c>
      <c r="C10" s="7" t="s">
        <v>71</v>
      </c>
      <c r="D10" s="6">
        <v>3750</v>
      </c>
      <c r="E10" s="5" t="s">
        <v>4</v>
      </c>
    </row>
    <row r="11" spans="1:5" ht="39" customHeight="1" x14ac:dyDescent="0.25">
      <c r="A11" s="12" t="s">
        <v>70</v>
      </c>
      <c r="B11" s="9" t="s">
        <v>72</v>
      </c>
      <c r="C11" s="11" t="s">
        <v>73</v>
      </c>
      <c r="D11" s="10">
        <v>8750</v>
      </c>
      <c r="E11" s="9" t="s">
        <v>8</v>
      </c>
    </row>
    <row r="12" spans="1:5" ht="31.5" customHeight="1" thickBot="1" x14ac:dyDescent="0.3">
      <c r="A12" s="54" t="s">
        <v>3</v>
      </c>
      <c r="B12" s="54"/>
      <c r="C12" s="54"/>
      <c r="D12" s="3">
        <f>SUM(D7:D11)</f>
        <v>40750</v>
      </c>
      <c r="E12" s="2"/>
    </row>
    <row r="13" spans="1:5" ht="15.75" customHeight="1" thickTop="1" x14ac:dyDescent="0.25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INCOME JAN-NOV</vt:lpstr>
      <vt:lpstr>DECEMBER</vt:lpstr>
      <vt:lpstr>NOVEMBER</vt:lpstr>
      <vt:lpstr>OCTOBER</vt:lpstr>
      <vt:lpstr>SEPTEMBER</vt:lpstr>
      <vt:lpstr>AUGUST</vt:lpstr>
      <vt:lpstr>JULY</vt:lpstr>
      <vt:lpstr>JUNE</vt:lpstr>
      <vt:lpstr>MAY</vt:lpstr>
      <vt:lpstr>APRIL</vt:lpstr>
      <vt:lpstr>MARCH</vt:lpstr>
      <vt:lpstr>FEBRUARY</vt:lpstr>
      <vt:lpstr>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Roldan Maglangit</dc:creator>
  <cp:lastModifiedBy>TASLEEH RECEPTION</cp:lastModifiedBy>
  <cp:lastPrinted>2024-12-23T11:38:51Z</cp:lastPrinted>
  <dcterms:created xsi:type="dcterms:W3CDTF">2024-05-31T06:25:34Z</dcterms:created>
  <dcterms:modified xsi:type="dcterms:W3CDTF">2025-02-05T07:03:41Z</dcterms:modified>
</cp:coreProperties>
</file>